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1 - Комиссии по разработке ТП ОМС\2021.11. № 16\На комиссию\"/>
    </mc:Choice>
  </mc:AlternateContent>
  <xr:revisionPtr revIDLastSave="0" documentId="13_ncr:1_{2C9DD048-E1EE-4004-80D0-C6DC0304E2A4}" xr6:coauthVersionLast="47" xr6:coauthVersionMax="47" xr10:uidLastSave="{00000000-0000-0000-0000-000000000000}"/>
  <bookViews>
    <workbookView xWindow="-120" yWindow="-120" windowWidth="29040" windowHeight="17640" tabRatio="949" xr2:uid="{00000000-000D-0000-FFFF-FFFF00000000}"/>
  </bookViews>
  <sheets>
    <sheet name="ТП ОМС ХМАО" sheetId="170" r:id="rId1"/>
  </sheets>
  <externalReferences>
    <externalReference r:id="rId2"/>
    <externalReference r:id="rId3"/>
  </externalReferences>
  <definedNames>
    <definedName name="V_ЧЗ_10_3" localSheetId="0">#REF!</definedName>
    <definedName name="V_ЧЗ_10_3">#REF!</definedName>
    <definedName name="V_ЧЗ_4_3" localSheetId="0">#REF!</definedName>
    <definedName name="V_ЧЗ_4_3">#REF!</definedName>
    <definedName name="V_ЧЗ_8_3" localSheetId="0">#REF!</definedName>
    <definedName name="V_ЧЗ_8_3">#REF!</definedName>
    <definedName name="V_ЧЗ_9_3" localSheetId="0">#REF!</definedName>
    <definedName name="V_ЧЗ_9_3">#REF!</definedName>
    <definedName name="ВМП">#REF!</definedName>
    <definedName name="ДСКС">#REF!</definedName>
    <definedName name="КС">#REF!</definedName>
    <definedName name="ОБЛПН" localSheetId="0">[1]Лист1!$B$8</definedName>
    <definedName name="ОБЛПН">[1]Лист1!$B$8</definedName>
    <definedName name="объёмы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[2]Лист1!$B$8</definedName>
  </definedNames>
  <calcPr calcId="181029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<sst xmlns="http://schemas.openxmlformats.org/spreadsheetml/2006/main" count="107" uniqueCount="104">
  <si>
    <t>Наименование показателя</t>
  </si>
  <si>
    <t>Подписи сторон:</t>
  </si>
  <si>
    <t>А.П. Фучежи</t>
  </si>
  <si>
    <t>А.А. Добровольский</t>
  </si>
  <si>
    <t>О.Г. Меньшикова</t>
  </si>
  <si>
    <t>И.Ю. Кузнецова</t>
  </si>
  <si>
    <t>1.1</t>
  </si>
  <si>
    <t>1.2</t>
  </si>
  <si>
    <t>1.3</t>
  </si>
  <si>
    <t>1.4</t>
  </si>
  <si>
    <t>Итого</t>
  </si>
  <si>
    <t>1.5</t>
  </si>
  <si>
    <t>2.1</t>
  </si>
  <si>
    <t>2.2</t>
  </si>
  <si>
    <t>2.3</t>
  </si>
  <si>
    <t>2.4</t>
  </si>
  <si>
    <t>№
 п/п</t>
  </si>
  <si>
    <t>Основные показатели ТП ОМС</t>
  </si>
  <si>
    <t>Численность застрахованных лиц на 01 января</t>
  </si>
  <si>
    <t>Коэффициент дифференциации ХМАО-Югры (Кдиф)</t>
  </si>
  <si>
    <t>№
п/п</t>
  </si>
  <si>
    <t>МП в амбулаторных условиях, всего</t>
  </si>
  <si>
    <t>МП в амбулаторных условиях (посещения с проф. целью)</t>
  </si>
  <si>
    <t>1.1.1</t>
  </si>
  <si>
    <t>1.1.2</t>
  </si>
  <si>
    <t>1.1.3</t>
  </si>
  <si>
    <t>комплексные посещения при диспансеризации</t>
  </si>
  <si>
    <t>МП в амбулаторных условиях (обращения по заболеванию)</t>
  </si>
  <si>
    <t>МП в амбулаторных условиях (посещения по неотложной помощи)</t>
  </si>
  <si>
    <t>1.4.1</t>
  </si>
  <si>
    <t>компьютерная томография</t>
  </si>
  <si>
    <t>1.4.2</t>
  </si>
  <si>
    <t>магнитно-резонансная томография</t>
  </si>
  <si>
    <t>1.4.3</t>
  </si>
  <si>
    <t>ультразвуковые исследования сердечно-сосудистой системы</t>
  </si>
  <si>
    <t>1.4.4</t>
  </si>
  <si>
    <t>эндоскопические диагностические исследования</t>
  </si>
  <si>
    <t>1.4.5</t>
  </si>
  <si>
    <t>1.4.6</t>
  </si>
  <si>
    <t>Фельдшерские/фельдшерско-акушерские пункты</t>
  </si>
  <si>
    <t>МП в условиях дневного стационара, всего</t>
  </si>
  <si>
    <t>МП в условиях ДС (за исключением п. 2.2.-2.4.)</t>
  </si>
  <si>
    <t>Внепочечное очищение крови при ХПН (диализ) в условиях ДС</t>
  </si>
  <si>
    <t>МП в условиях круглосуточного стационара, всего</t>
  </si>
  <si>
    <t>3.1</t>
  </si>
  <si>
    <t>3.2</t>
  </si>
  <si>
    <t>3.3</t>
  </si>
  <si>
    <t>3.4</t>
  </si>
  <si>
    <t>Высокотехнологичная МП в условиях КС (без учета "онкологии")</t>
  </si>
  <si>
    <t>Скорая МП вне медицинской организации, всего</t>
  </si>
  <si>
    <t>4.1</t>
  </si>
  <si>
    <t>Скорая МП (за исключением п. 4.2)</t>
  </si>
  <si>
    <t>4.2</t>
  </si>
  <si>
    <t>Скорая МП (тромболизис)</t>
  </si>
  <si>
    <t>*-</t>
  </si>
  <si>
    <t>Итого вместе с МТР</t>
  </si>
  <si>
    <t>комплексные посещения при профосмотрах</t>
  </si>
  <si>
    <t>в том числе МП в амб. условиях (с иными целями)</t>
  </si>
  <si>
    <t>МП в условиях ДС по профилю "Онкология"</t>
  </si>
  <si>
    <t>МП в условиях КС по профилю "Онкология" (с учетом ВМП)</t>
  </si>
  <si>
    <t>МП в условиях КС по профилю "Медицинская реабилитация"</t>
  </si>
  <si>
    <t>МП в условиях КС по профилю "Гериатрия"</t>
  </si>
  <si>
    <t>3.5</t>
  </si>
  <si>
    <t>тестирование на выявление новой коронавирусной инфекции (COVID-19)</t>
  </si>
  <si>
    <t>Диагностические услуги (в составе ОЗ), всего</t>
  </si>
  <si>
    <t>патологоанатомические исследования биопсийного материала (онкология)</t>
  </si>
  <si>
    <t>1.4.7</t>
  </si>
  <si>
    <t>2021 год</t>
  </si>
  <si>
    <t>3.6</t>
  </si>
  <si>
    <t>В.А. Гильванов</t>
  </si>
  <si>
    <t>МП в условиях КС (за исключением п. 3.2.-3.6)</t>
  </si>
  <si>
    <t>МП в условиях КС "COVID-19"</t>
  </si>
  <si>
    <t>молекулярно-генетические исследования (онкология)</t>
  </si>
  <si>
    <t>Приложение 40</t>
  </si>
  <si>
    <t>к тарифному соглашению в системе обязательного медицинского страхования</t>
  </si>
  <si>
    <t>Ханты-Мансийского автономного округа - Югры на 2021 год</t>
  </si>
  <si>
    <t>от 30 декабря 2020 года</t>
  </si>
  <si>
    <t>Распределение объемов предоставления и финансового обеспечения медицинской помощи, установленных в соответствии с территориальной программой обязательного медицинского страхования, между медицинскими организациями</t>
  </si>
  <si>
    <t>Распределено на комиссии по разработке ТП ОМС ХМАО-Югры</t>
  </si>
  <si>
    <t>МП в условиях ДС с применением ВРТ (ЭКО)</t>
  </si>
  <si>
    <t xml:space="preserve">Директор Департамента здравоохранения Ханты-Мансийского автономного округа-Югры               </t>
  </si>
  <si>
    <t>Директор Территориального фонда обязательного медицинского страхования Ханты-Мансийского автономного округа-Югры</t>
  </si>
  <si>
    <t>Директор филиала ООО «Капитал МС» в Ханты-Мансийского автономного округа-Югре</t>
  </si>
  <si>
    <t xml:space="preserve">Директор Ханты-Мансийского филиала ООО «АльфаСтрахование-ОМС»  </t>
  </si>
  <si>
    <t xml:space="preserve">Председатель окружной организации профсоюза работников здравоохранения РФ </t>
  </si>
  <si>
    <t>Председатель правления Некоммерческого партнерства
«Ассоциация работников здравоохранения Ханты-Мансийского автономного округа-Югры»</t>
  </si>
  <si>
    <t>медицинская помощь</t>
  </si>
  <si>
    <t>**-</t>
  </si>
  <si>
    <t>финансовое обеспечение</t>
  </si>
  <si>
    <t>МП*, застрахованным в ХМАО-Югре, в медицинских организациях ХМАО-Югры</t>
  </si>
  <si>
    <t>МТР за МП*, застрахованным в ХМАО-Югре, в медицинских организациях за пределами ХМАО-Югры</t>
  </si>
  <si>
    <t>объем МП*</t>
  </si>
  <si>
    <t>ср. ст-ть ед. объема МП*, руб.</t>
  </si>
  <si>
    <t>ФО**, тыс. руб.</t>
  </si>
  <si>
    <t>ФО**, тыс.руб.</t>
  </si>
  <si>
    <t>объем МП* на 1 застрах. лицо</t>
  </si>
  <si>
    <t>размер к-та для опр. ср. ст-ти ед. объема МП*</t>
  </si>
  <si>
    <t>БН*** финансовых затрат, руб.</t>
  </si>
  <si>
    <t>***-</t>
  </si>
  <si>
    <t>базовый норматив</t>
  </si>
  <si>
    <t>О.А. Томин</t>
  </si>
  <si>
    <t>к Дополнительному соглашению 16</t>
  </si>
  <si>
    <t>от 30.11.2021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</si>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</sst>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  <numFmt numFmtId="169" formatCode="#,##0.000"/>
    <numFmt numFmtId="170" formatCode="#,##0.0"/>
    <numFmt numFmtId="171" formatCode="#,##0.00000"/>
    <numFmt numFmtId="172" formatCode="#,##0.0000"/>
    <numFmt numFmtId="173" formatCode="#,##0.000000"/>
    <numFmt numFmtId="174" formatCode="_(&quot;$&quot;* #,##0.00_);_(&quot;$&quot;* \(#,##0.00\);_(&quot;$&quot;* &quot;-&quot;??_);_(@_)"/>
  </numFmts>
  <fonts count="5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04">
    <xf numFmtId="0" fontId="0" fillId="0" borderId="0"/>
    <xf numFmtId="0" fontId="39" fillId="0" borderId="0"/>
    <xf numFmtId="164" fontId="38" fillId="0" borderId="0" applyFont="0" applyFill="0" applyBorder="0" applyAlignment="0" applyProtection="0"/>
    <xf numFmtId="0" fontId="45" fillId="0" borderId="0"/>
    <xf numFmtId="0" fontId="46" fillId="0" borderId="0"/>
    <xf numFmtId="164" fontId="38" fillId="0" borderId="0" applyFont="0" applyFill="0" applyBorder="0" applyAlignment="0" applyProtection="0"/>
    <xf numFmtId="0" fontId="38" fillId="0" borderId="0"/>
    <xf numFmtId="0" fontId="38" fillId="0" borderId="0"/>
    <xf numFmtId="0" fontId="39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4" fillId="0" borderId="0"/>
    <xf numFmtId="0" fontId="39" fillId="0" borderId="0"/>
    <xf numFmtId="0" fontId="44" fillId="0" borderId="0"/>
    <xf numFmtId="0" fontId="38" fillId="0" borderId="0"/>
    <xf numFmtId="0" fontId="44" fillId="0" borderId="0"/>
    <xf numFmtId="0" fontId="39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9" fillId="0" borderId="0"/>
    <xf numFmtId="0" fontId="44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4" fillId="0" borderId="0"/>
    <xf numFmtId="167" fontId="4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6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37" fillId="0" borderId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47" fillId="0" borderId="0" applyFont="0" applyFill="0" applyBorder="0" applyAlignment="0" applyProtection="0"/>
    <xf numFmtId="0" fontId="48" fillId="0" borderId="0">
      <protection locked="0"/>
    </xf>
    <xf numFmtId="0" fontId="49" fillId="0" borderId="0" applyNumberFormat="0" applyFill="0" applyBorder="0" applyAlignment="0" applyProtection="0"/>
    <xf numFmtId="0" fontId="50" fillId="0" borderId="0"/>
    <xf numFmtId="0" fontId="47" fillId="0" borderId="0"/>
    <xf numFmtId="0" fontId="36" fillId="0" borderId="0"/>
    <xf numFmtId="165" fontId="36" fillId="0" borderId="0" applyFont="0" applyFill="0" applyBorder="0" applyAlignment="0" applyProtection="0"/>
    <xf numFmtId="0" fontId="39" fillId="0" borderId="0"/>
    <xf numFmtId="165" fontId="47" fillId="0" borderId="0" applyFont="0" applyFill="0" applyBorder="0" applyAlignment="0" applyProtection="0"/>
    <xf numFmtId="0" fontId="35" fillId="0" borderId="0"/>
    <xf numFmtId="0" fontId="34" fillId="0" borderId="0"/>
    <xf numFmtId="0" fontId="33" fillId="0" borderId="0"/>
    <xf numFmtId="168" fontId="44" fillId="0" borderId="0" applyFont="0" applyFill="0" applyBorder="0" applyAlignment="0" applyProtection="0"/>
    <xf numFmtId="0" fontId="32" fillId="0" borderId="0"/>
    <xf numFmtId="0" fontId="31" fillId="0" borderId="0"/>
    <xf numFmtId="0" fontId="30" fillId="0" borderId="0"/>
    <xf numFmtId="0" fontId="29" fillId="0" borderId="0"/>
    <xf numFmtId="165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8" fillId="0" borderId="0"/>
    <xf numFmtId="165" fontId="28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47" fillId="0" borderId="0"/>
    <xf numFmtId="0" fontId="39" fillId="0" borderId="0"/>
    <xf numFmtId="0" fontId="28" fillId="0" borderId="0"/>
    <xf numFmtId="0" fontId="50" fillId="0" borderId="0"/>
    <xf numFmtId="43" fontId="47" fillId="0" borderId="0" applyFont="0" applyFill="0" applyBorder="0" applyAlignment="0" applyProtection="0"/>
    <xf numFmtId="0" fontId="27" fillId="0" borderId="0"/>
    <xf numFmtId="0" fontId="27" fillId="0" borderId="0"/>
    <xf numFmtId="0" fontId="47" fillId="0" borderId="0"/>
    <xf numFmtId="44" fontId="47" fillId="0" borderId="0" applyFont="0" applyFill="0" applyBorder="0" applyAlignment="0" applyProtection="0"/>
    <xf numFmtId="0" fontId="26" fillId="0" borderId="0"/>
    <xf numFmtId="0" fontId="25" fillId="0" borderId="0"/>
    <xf numFmtId="0" fontId="25" fillId="0" borderId="0"/>
    <xf numFmtId="0" fontId="24" fillId="0" borderId="0"/>
    <xf numFmtId="0" fontId="23" fillId="0" borderId="0"/>
    <xf numFmtId="9" fontId="23" fillId="0" borderId="0" applyFont="0" applyFill="0" applyBorder="0" applyAlignment="0" applyProtection="0"/>
    <xf numFmtId="0" fontId="22" fillId="0" borderId="0"/>
    <xf numFmtId="0" fontId="21" fillId="0" borderId="0"/>
    <xf numFmtId="168" fontId="47" fillId="0" borderId="0" applyFont="0" applyFill="0" applyBorder="0" applyAlignment="0" applyProtection="0"/>
    <xf numFmtId="0" fontId="20" fillId="0" borderId="0"/>
    <xf numFmtId="0" fontId="19" fillId="0" borderId="0"/>
    <xf numFmtId="0" fontId="18" fillId="0" borderId="0"/>
    <xf numFmtId="0" fontId="17" fillId="0" borderId="0"/>
    <xf numFmtId="0" fontId="44" fillId="0" borderId="0"/>
    <xf numFmtId="0" fontId="16" fillId="0" borderId="0"/>
    <xf numFmtId="44" fontId="47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44" fillId="0" borderId="0"/>
    <xf numFmtId="168" fontId="47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14" fillId="0" borderId="0"/>
    <xf numFmtId="43" fontId="13" fillId="0" borderId="0" applyFont="0" applyFill="0" applyBorder="0" applyAlignment="0" applyProtection="0"/>
    <xf numFmtId="0" fontId="12" fillId="0" borderId="0"/>
    <xf numFmtId="0" fontId="47" fillId="0" borderId="0"/>
    <xf numFmtId="168" fontId="12" fillId="0" borderId="0" applyFont="0" applyFill="0" applyBorder="0" applyAlignment="0" applyProtection="0"/>
    <xf numFmtId="0" fontId="47" fillId="0" borderId="0"/>
    <xf numFmtId="0" fontId="58" fillId="0" borderId="0"/>
    <xf numFmtId="0" fontId="11" fillId="0" borderId="0"/>
    <xf numFmtId="165" fontId="11" fillId="0" borderId="0" applyFont="0" applyFill="0" applyBorder="0" applyAlignment="0" applyProtection="0"/>
    <xf numFmtId="0" fontId="10" fillId="0" borderId="0"/>
    <xf numFmtId="0" fontId="10" fillId="0" borderId="0"/>
    <xf numFmtId="0" fontId="9" fillId="0" borderId="0"/>
    <xf numFmtId="165" fontId="9" fillId="0" borderId="0" applyFont="0" applyFill="0" applyBorder="0" applyAlignment="0" applyProtection="0"/>
    <xf numFmtId="0" fontId="8" fillId="0" borderId="0"/>
    <xf numFmtId="0" fontId="7" fillId="0" borderId="0"/>
    <xf numFmtId="168" fontId="7" fillId="0" borderId="0" applyFont="0" applyFill="0" applyBorder="0" applyAlignment="0" applyProtection="0"/>
    <xf numFmtId="0" fontId="47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6" fillId="0" borderId="0"/>
    <xf numFmtId="43" fontId="47" fillId="0" borderId="0" applyFont="0" applyFill="0" applyBorder="0" applyAlignment="0" applyProtection="0"/>
    <xf numFmtId="0" fontId="6" fillId="0" borderId="0"/>
    <xf numFmtId="0" fontId="6" fillId="0" borderId="0"/>
    <xf numFmtId="44" fontId="4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47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0" fontId="5" fillId="0" borderId="0"/>
    <xf numFmtId="168" fontId="4" fillId="0" borderId="0" applyFont="0" applyFill="0" applyBorder="0" applyAlignment="0" applyProtection="0"/>
    <xf numFmtId="0" fontId="3" fillId="0" borderId="0"/>
    <xf numFmtId="0" fontId="39" fillId="0" borderId="0"/>
    <xf numFmtId="174" fontId="39" fillId="0" borderId="0" applyFont="0" applyFill="0" applyBorder="0" applyAlignment="0" applyProtection="0"/>
    <xf numFmtId="0" fontId="2" fillId="0" borderId="0"/>
    <xf numFmtId="9" fontId="47" fillId="0" borderId="0" applyFont="0" applyFill="0" applyBorder="0" applyAlignment="0" applyProtection="0"/>
    <xf numFmtId="0" fontId="1" fillId="0" borderId="0"/>
  </cellStyleXfs>
  <cellXfs count="86">
    <xf numFmtId="0" fontId="0" fillId="0" borderId="0" xfId="0"/>
    <xf numFmtId="4" fontId="40" fillId="0" borderId="0" xfId="1" applyNumberFormat="1" applyFont="1" applyFill="1"/>
    <xf numFmtId="3" fontId="56" fillId="0" borderId="1" xfId="73" applyNumberFormat="1" applyFont="1" applyFill="1" applyBorder="1" applyAlignment="1">
      <alignment horizontal="right" vertical="center" wrapText="1"/>
    </xf>
    <xf numFmtId="170" fontId="40" fillId="0" borderId="1" xfId="73" applyNumberFormat="1" applyFont="1" applyFill="1" applyBorder="1" applyAlignment="1">
      <alignment horizontal="right" vertical="center" wrapText="1"/>
    </xf>
    <xf numFmtId="170" fontId="56" fillId="0" borderId="1" xfId="73" applyNumberFormat="1" applyFont="1" applyFill="1" applyBorder="1" applyAlignment="1">
      <alignment horizontal="right" vertical="center" wrapText="1"/>
    </xf>
    <xf numFmtId="3" fontId="40" fillId="0" borderId="8" xfId="73" applyNumberFormat="1" applyFont="1" applyFill="1" applyBorder="1" applyAlignment="1">
      <alignment horizontal="right" vertical="center" wrapText="1"/>
    </xf>
    <xf numFmtId="170" fontId="56" fillId="0" borderId="7" xfId="73" applyNumberFormat="1" applyFont="1" applyFill="1" applyBorder="1" applyAlignment="1">
      <alignment horizontal="right" vertical="center" wrapText="1"/>
    </xf>
    <xf numFmtId="0" fontId="52" fillId="0" borderId="0" xfId="73" applyFont="1" applyFill="1" applyAlignment="1">
      <alignment horizontal="center" vertical="center"/>
    </xf>
    <xf numFmtId="0" fontId="52" fillId="0" borderId="0" xfId="73" applyFont="1" applyFill="1" applyAlignment="1">
      <alignment wrapText="1"/>
    </xf>
    <xf numFmtId="0" fontId="52" fillId="0" borderId="0" xfId="73" applyFont="1" applyFill="1"/>
    <xf numFmtId="0" fontId="53" fillId="0" borderId="1" xfId="73" applyFont="1" applyFill="1" applyBorder="1" applyAlignment="1">
      <alignment horizontal="center" vertical="center" wrapText="1"/>
    </xf>
    <xf numFmtId="0" fontId="54" fillId="0" borderId="1" xfId="73" applyFont="1" applyFill="1" applyBorder="1" applyAlignment="1">
      <alignment horizontal="center" vertical="center" wrapText="1"/>
    </xf>
    <xf numFmtId="0" fontId="52" fillId="0" borderId="1" xfId="73" applyFont="1" applyFill="1" applyBorder="1" applyAlignment="1">
      <alignment horizontal="center"/>
    </xf>
    <xf numFmtId="0" fontId="52" fillId="0" borderId="1" xfId="73" applyFont="1" applyFill="1" applyBorder="1" applyAlignment="1">
      <alignment wrapText="1"/>
    </xf>
    <xf numFmtId="3" fontId="52" fillId="0" borderId="1" xfId="73" applyNumberFormat="1" applyFont="1" applyFill="1" applyBorder="1"/>
    <xf numFmtId="169" fontId="52" fillId="0" borderId="1" xfId="73" applyNumberFormat="1" applyFont="1" applyFill="1" applyBorder="1"/>
    <xf numFmtId="4" fontId="52" fillId="0" borderId="0" xfId="73" applyNumberFormat="1" applyFont="1" applyFill="1"/>
    <xf numFmtId="0" fontId="52" fillId="0" borderId="0" xfId="73" applyFont="1" applyFill="1" applyAlignment="1">
      <alignment horizontal="center"/>
    </xf>
    <xf numFmtId="170" fontId="52" fillId="0" borderId="0" xfId="73" applyNumberFormat="1" applyFont="1" applyFill="1"/>
    <xf numFmtId="4" fontId="55" fillId="0" borderId="0" xfId="73" applyNumberFormat="1" applyFont="1" applyFill="1"/>
    <xf numFmtId="0" fontId="56" fillId="0" borderId="0" xfId="73" applyFont="1" applyFill="1"/>
    <xf numFmtId="0" fontId="56" fillId="0" borderId="21" xfId="73" applyFont="1" applyFill="1" applyBorder="1" applyAlignment="1">
      <alignment horizontal="center" vertical="center" wrapText="1"/>
    </xf>
    <xf numFmtId="0" fontId="56" fillId="0" borderId="3" xfId="73" applyFont="1" applyFill="1" applyBorder="1" applyAlignment="1">
      <alignment horizontal="center" vertical="center" wrapText="1"/>
    </xf>
    <xf numFmtId="0" fontId="57" fillId="0" borderId="8" xfId="73" applyFont="1" applyFill="1" applyBorder="1" applyAlignment="1">
      <alignment horizontal="center" vertical="center"/>
    </xf>
    <xf numFmtId="0" fontId="57" fillId="0" borderId="7" xfId="73" applyFont="1" applyFill="1" applyBorder="1" applyAlignment="1">
      <alignment horizontal="center" vertical="center" wrapText="1"/>
    </xf>
    <xf numFmtId="0" fontId="57" fillId="0" borderId="8" xfId="73" applyFont="1" applyFill="1" applyBorder="1" applyAlignment="1">
      <alignment horizontal="center" vertical="center" wrapText="1"/>
    </xf>
    <xf numFmtId="0" fontId="57" fillId="0" borderId="1" xfId="73" applyFont="1" applyFill="1" applyBorder="1" applyAlignment="1">
      <alignment horizontal="center" vertical="center" wrapText="1"/>
    </xf>
    <xf numFmtId="0" fontId="57" fillId="0" borderId="0" xfId="73" applyFont="1" applyFill="1"/>
    <xf numFmtId="0" fontId="54" fillId="0" borderId="8" xfId="73" applyFont="1" applyFill="1" applyBorder="1" applyAlignment="1">
      <alignment horizontal="center" vertical="center"/>
    </xf>
    <xf numFmtId="0" fontId="54" fillId="0" borderId="7" xfId="73" applyFont="1" applyFill="1" applyBorder="1" applyAlignment="1">
      <alignment horizontal="left" vertical="center" wrapText="1"/>
    </xf>
    <xf numFmtId="0" fontId="54" fillId="0" borderId="8" xfId="73" applyFont="1" applyFill="1" applyBorder="1" applyAlignment="1">
      <alignment horizontal="right" vertical="center" wrapText="1"/>
    </xf>
    <xf numFmtId="170" fontId="54" fillId="0" borderId="1" xfId="73" applyNumberFormat="1" applyFont="1" applyFill="1" applyBorder="1" applyAlignment="1">
      <alignment horizontal="right" vertical="center" wrapText="1"/>
    </xf>
    <xf numFmtId="170" fontId="54" fillId="0" borderId="7" xfId="73" applyNumberFormat="1" applyFont="1" applyFill="1" applyBorder="1" applyAlignment="1">
      <alignment horizontal="right" vertical="center" wrapText="1"/>
    </xf>
    <xf numFmtId="0" fontId="54" fillId="0" borderId="0" xfId="73" applyFont="1" applyFill="1"/>
    <xf numFmtId="49" fontId="56" fillId="0" borderId="8" xfId="73" applyNumberFormat="1" applyFont="1" applyFill="1" applyBorder="1" applyAlignment="1">
      <alignment horizontal="center" vertical="center"/>
    </xf>
    <xf numFmtId="0" fontId="56" fillId="0" borderId="7" xfId="73" applyFont="1" applyFill="1" applyBorder="1" applyAlignment="1">
      <alignment horizontal="left" vertical="center" wrapText="1" indent="3"/>
    </xf>
    <xf numFmtId="3" fontId="40" fillId="0" borderId="1" xfId="73" applyNumberFormat="1" applyFont="1" applyFill="1" applyBorder="1" applyAlignment="1">
      <alignment horizontal="right" vertical="center" wrapText="1"/>
    </xf>
    <xf numFmtId="171" fontId="56" fillId="0" borderId="1" xfId="73" applyNumberFormat="1" applyFont="1" applyFill="1" applyBorder="1" applyAlignment="1">
      <alignment horizontal="right" vertical="center" wrapText="1"/>
    </xf>
    <xf numFmtId="0" fontId="56" fillId="0" borderId="7" xfId="73" applyFont="1" applyFill="1" applyBorder="1" applyAlignment="1">
      <alignment horizontal="left" vertical="center" wrapText="1" indent="5"/>
    </xf>
    <xf numFmtId="169" fontId="56" fillId="0" borderId="1" xfId="73" applyNumberFormat="1" applyFont="1" applyFill="1" applyBorder="1" applyAlignment="1">
      <alignment horizontal="right" vertical="center" wrapText="1"/>
    </xf>
    <xf numFmtId="0" fontId="56" fillId="0" borderId="7" xfId="73" applyFont="1" applyFill="1" applyBorder="1" applyAlignment="1">
      <alignment horizontal="left" vertical="center" wrapText="1" indent="4"/>
    </xf>
    <xf numFmtId="1" fontId="56" fillId="0" borderId="8" xfId="73" applyNumberFormat="1" applyFont="1" applyFill="1" applyBorder="1" applyAlignment="1">
      <alignment horizontal="right" vertical="center" wrapText="1"/>
    </xf>
    <xf numFmtId="3" fontId="43" fillId="0" borderId="8" xfId="73" applyNumberFormat="1" applyFont="1" applyFill="1" applyBorder="1" applyAlignment="1">
      <alignment horizontal="right" vertical="center" wrapText="1"/>
    </xf>
    <xf numFmtId="3" fontId="43" fillId="0" borderId="1" xfId="73" applyNumberFormat="1" applyFont="1" applyFill="1" applyBorder="1" applyAlignment="1">
      <alignment horizontal="right" vertical="center" wrapText="1"/>
    </xf>
    <xf numFmtId="171" fontId="54" fillId="0" borderId="1" xfId="73" applyNumberFormat="1" applyFont="1" applyFill="1" applyBorder="1" applyAlignment="1">
      <alignment horizontal="right" vertical="center" wrapText="1"/>
    </xf>
    <xf numFmtId="0" fontId="56" fillId="0" borderId="7" xfId="73" applyFont="1" applyFill="1" applyBorder="1" applyAlignment="1">
      <alignment horizontal="left" wrapText="1" indent="3"/>
    </xf>
    <xf numFmtId="173" fontId="56" fillId="0" borderId="1" xfId="73" applyNumberFormat="1" applyFont="1" applyFill="1" applyBorder="1" applyAlignment="1">
      <alignment horizontal="right" vertical="center" wrapText="1"/>
    </xf>
    <xf numFmtId="170" fontId="56" fillId="0" borderId="0" xfId="73" applyNumberFormat="1" applyFont="1" applyFill="1"/>
    <xf numFmtId="3" fontId="40" fillId="0" borderId="12" xfId="73" applyNumberFormat="1" applyFont="1" applyFill="1" applyBorder="1" applyAlignment="1">
      <alignment horizontal="right" vertical="center" wrapText="1"/>
    </xf>
    <xf numFmtId="3" fontId="56" fillId="0" borderId="8" xfId="73" applyNumberFormat="1" applyFont="1" applyFill="1" applyBorder="1" applyAlignment="1">
      <alignment horizontal="right"/>
    </xf>
    <xf numFmtId="0" fontId="54" fillId="0" borderId="9" xfId="73" applyFont="1" applyFill="1" applyBorder="1" applyAlignment="1">
      <alignment horizontal="center" vertical="center"/>
    </xf>
    <xf numFmtId="0" fontId="54" fillId="0" borderId="11" xfId="73" applyFont="1" applyFill="1" applyBorder="1" applyAlignment="1">
      <alignment horizontal="left" vertical="center" wrapText="1"/>
    </xf>
    <xf numFmtId="0" fontId="54" fillId="0" borderId="9" xfId="73" applyFont="1" applyFill="1" applyBorder="1" applyAlignment="1">
      <alignment horizontal="right"/>
    </xf>
    <xf numFmtId="170" fontId="54" fillId="0" borderId="10" xfId="73" applyNumberFormat="1" applyFont="1" applyFill="1" applyBorder="1" applyAlignment="1">
      <alignment horizontal="right"/>
    </xf>
    <xf numFmtId="3" fontId="54" fillId="0" borderId="10" xfId="73" applyNumberFormat="1" applyFont="1" applyFill="1" applyBorder="1" applyAlignment="1">
      <alignment horizontal="right"/>
    </xf>
    <xf numFmtId="170" fontId="54" fillId="0" borderId="10" xfId="73" applyNumberFormat="1" applyFont="1" applyFill="1" applyBorder="1" applyAlignment="1">
      <alignment horizontal="right" vertical="center" wrapText="1"/>
    </xf>
    <xf numFmtId="170" fontId="54" fillId="0" borderId="11" xfId="73" applyNumberFormat="1" applyFont="1" applyFill="1" applyBorder="1" applyAlignment="1">
      <alignment horizontal="right"/>
    </xf>
    <xf numFmtId="0" fontId="52" fillId="0" borderId="0" xfId="73" applyFont="1" applyFill="1" applyAlignment="1">
      <alignment horizontal="right" vertical="center"/>
    </xf>
    <xf numFmtId="0" fontId="42" fillId="0" borderId="0" xfId="0" applyFont="1" applyFill="1" applyAlignment="1">
      <alignment horizontal="left" wrapText="1"/>
    </xf>
    <xf numFmtId="0" fontId="41" fillId="0" borderId="0" xfId="1" applyFont="1" applyFill="1" applyAlignment="1">
      <alignment horizontal="left"/>
    </xf>
    <xf numFmtId="43" fontId="52" fillId="0" borderId="0" xfId="69" applyFont="1" applyFill="1"/>
    <xf numFmtId="172" fontId="52" fillId="0" borderId="0" xfId="73" applyNumberFormat="1" applyFont="1" applyFill="1"/>
    <xf numFmtId="0" fontId="42" fillId="0" borderId="0" xfId="0" applyFont="1" applyFill="1" applyAlignment="1">
      <alignment horizontal="left" vertical="center" wrapText="1"/>
    </xf>
    <xf numFmtId="0" fontId="41" fillId="0" borderId="0" xfId="1" applyFont="1" applyFill="1" applyAlignment="1">
      <alignment horizontal="left" vertical="center"/>
    </xf>
    <xf numFmtId="0" fontId="53" fillId="0" borderId="0" xfId="73" applyFont="1" applyFill="1" applyAlignment="1">
      <alignment horizontal="center" wrapText="1"/>
    </xf>
    <xf numFmtId="0" fontId="42" fillId="0" borderId="0" xfId="0" applyFont="1" applyFill="1" applyAlignment="1">
      <alignment horizontal="left" wrapText="1"/>
    </xf>
    <xf numFmtId="0" fontId="40" fillId="0" borderId="0" xfId="1" applyFont="1" applyFill="1" applyAlignment="1">
      <alignment horizontal="right"/>
    </xf>
    <xf numFmtId="0" fontId="56" fillId="0" borderId="7" xfId="73" applyFont="1" applyFill="1" applyBorder="1" applyAlignment="1">
      <alignment horizontal="center" vertical="center" wrapText="1"/>
    </xf>
    <xf numFmtId="0" fontId="56" fillId="0" borderId="1" xfId="73" applyFont="1" applyFill="1" applyBorder="1" applyAlignment="1">
      <alignment horizontal="center" vertical="center" wrapText="1"/>
    </xf>
    <xf numFmtId="0" fontId="56" fillId="0" borderId="2" xfId="73" applyFont="1" applyFill="1" applyBorder="1" applyAlignment="1">
      <alignment horizontal="center" vertical="center" wrapText="1"/>
    </xf>
    <xf numFmtId="0" fontId="56" fillId="0" borderId="17" xfId="73" applyFont="1" applyFill="1" applyBorder="1" applyAlignment="1">
      <alignment horizontal="center" vertical="center" wrapText="1"/>
    </xf>
    <xf numFmtId="0" fontId="56" fillId="0" borderId="13" xfId="73" applyFont="1" applyFill="1" applyBorder="1" applyAlignment="1">
      <alignment horizontal="center" vertical="center" wrapText="1"/>
    </xf>
    <xf numFmtId="0" fontId="51" fillId="0" borderId="0" xfId="73" applyFont="1" applyFill="1" applyAlignment="1">
      <alignment horizontal="center" vertical="center" wrapText="1"/>
    </xf>
    <xf numFmtId="0" fontId="56" fillId="0" borderId="5" xfId="73" applyFont="1" applyFill="1" applyBorder="1" applyAlignment="1">
      <alignment horizontal="center" vertical="center" wrapText="1"/>
    </xf>
    <xf numFmtId="0" fontId="56" fillId="0" borderId="8" xfId="73" applyFont="1" applyFill="1" applyBorder="1" applyAlignment="1">
      <alignment horizontal="center" vertical="center" wrapText="1"/>
    </xf>
    <xf numFmtId="0" fontId="56" fillId="0" borderId="6" xfId="73" applyFont="1" applyFill="1" applyBorder="1" applyAlignment="1">
      <alignment horizontal="center" vertical="center" wrapText="1"/>
    </xf>
    <xf numFmtId="4" fontId="54" fillId="0" borderId="16" xfId="73" applyNumberFormat="1" applyFont="1" applyFill="1" applyBorder="1" applyAlignment="1">
      <alignment horizontal="center" vertical="center"/>
    </xf>
    <xf numFmtId="4" fontId="54" fillId="0" borderId="18" xfId="73" applyNumberFormat="1" applyFont="1" applyFill="1" applyBorder="1" applyAlignment="1">
      <alignment horizontal="center" vertical="center"/>
    </xf>
    <xf numFmtId="4" fontId="54" fillId="0" borderId="14" xfId="73" applyNumberFormat="1" applyFont="1" applyFill="1" applyBorder="1" applyAlignment="1">
      <alignment horizontal="center" vertical="center"/>
    </xf>
    <xf numFmtId="0" fontId="56" fillId="0" borderId="15" xfId="73" applyFont="1" applyFill="1" applyBorder="1" applyAlignment="1">
      <alignment horizontal="center" vertical="center" wrapText="1"/>
    </xf>
    <xf numFmtId="0" fontId="56" fillId="0" borderId="19" xfId="73" applyFont="1" applyFill="1" applyBorder="1" applyAlignment="1">
      <alignment horizontal="center" vertical="center" wrapText="1"/>
    </xf>
    <xf numFmtId="0" fontId="56" fillId="0" borderId="21" xfId="73" applyFont="1" applyFill="1" applyBorder="1" applyAlignment="1">
      <alignment horizontal="center" vertical="center" wrapText="1"/>
    </xf>
    <xf numFmtId="0" fontId="56" fillId="0" borderId="20" xfId="73" applyFont="1" applyFill="1" applyBorder="1" applyAlignment="1">
      <alignment horizontal="center" vertical="center" wrapText="1"/>
    </xf>
    <xf numFmtId="0" fontId="56" fillId="0" borderId="4" xfId="73" applyFont="1" applyFill="1" applyBorder="1" applyAlignment="1">
      <alignment horizontal="center" vertical="center" wrapText="1"/>
    </xf>
    <xf numFmtId="0" fontId="56" fillId="0" borderId="3" xfId="73" applyFont="1" applyFill="1" applyBorder="1" applyAlignment="1">
      <alignment horizontal="center" vertical="center" wrapText="1"/>
    </xf>
    <xf numFmtId="0" fontId="42" fillId="0" borderId="0" xfId="0" applyFont="1" applyFill="1" applyAlignment="1">
      <alignment horizontal="left" vertical="center" wrapText="1"/>
    </xf>
  </cellXfs>
  <cellStyles count="204">
    <cellStyle name="Excel Built-in Normal" xfId="4" xr:uid="{00000000-0005-0000-0000-000000000000}"/>
    <cellStyle name="Normal" xfId="52" xr:uid="{00000000-0005-0000-0000-000001000000}"/>
    <cellStyle name="Normal 2" xfId="107" xr:uid="{EB3DB0C0-F6A4-48DC-AE6D-34E2C156E097}"/>
    <cellStyle name="Гиперссылка 2" xfId="53" xr:uid="{00000000-0005-0000-0000-000002000000}"/>
    <cellStyle name="Денежный 2" xfId="5" xr:uid="{00000000-0005-0000-0000-000004000000}"/>
    <cellStyle name="Денежный 2 2" xfId="101" xr:uid="{7406E6EE-8E07-4C2B-8B0D-ED744F6A67DD}"/>
    <cellStyle name="Денежный 2 3" xfId="120" xr:uid="{DA025859-6DEF-4CB9-BA0B-E6C4370386A2}"/>
    <cellStyle name="Денежный 2 4" xfId="200" xr:uid="{5CC1B91A-686C-431A-8256-97AB21CE3EAA}"/>
    <cellStyle name="Денежный 3" xfId="2" xr:uid="{00000000-0005-0000-0000-000005000000}"/>
    <cellStyle name="Денежный 3 2" xfId="98" xr:uid="{51910E9C-8A3A-4D87-A85A-695638B07D40}"/>
    <cellStyle name="Денежный 3 2 2" xfId="182" xr:uid="{834C5B92-90C7-4D9C-A897-7A895BCE1A00}"/>
    <cellStyle name="Денежный 3 3" xfId="119" xr:uid="{994F7CF7-3A49-4EE6-864A-6A5A0C45A895}"/>
    <cellStyle name="Денежный 4" xfId="50" xr:uid="{00000000-0005-0000-0000-000006000000}"/>
    <cellStyle name="Денежный 4 2" xfId="148" xr:uid="{4EF3C4B8-4996-4FD1-BC5E-00E7D298EB69}"/>
    <cellStyle name="Денежный 5" xfId="51" xr:uid="{00000000-0005-0000-0000-000007000000}"/>
    <cellStyle name="Денежный 6" xfId="72" xr:uid="{63F42BC7-9E42-41DE-87CF-579CC072B44C}"/>
    <cellStyle name="Денежный 6 2" xfId="162" xr:uid="{E32489A2-D807-4DC2-B49E-0DA19DBEB11F}"/>
    <cellStyle name="Денежный 7" xfId="81" xr:uid="{199E02E3-961F-485D-8AC0-62CB94A217DA}"/>
    <cellStyle name="Денежный 7 2" xfId="167" xr:uid="{ACC6AA82-0E9D-40AD-8638-239537B48F8F}"/>
    <cellStyle name="Денежный 8" xfId="97" xr:uid="{B667A1B8-E265-4D96-B113-A64953C34449}"/>
    <cellStyle name="Денежный 8 2" xfId="181" xr:uid="{9BEBF88E-09CF-4FEB-A66B-B84D9BB140E8}"/>
    <cellStyle name="Обычный" xfId="0" builtinId="0"/>
    <cellStyle name="Обычный 10" xfId="6" xr:uid="{00000000-0005-0000-0000-000009000000}"/>
    <cellStyle name="Обычный 10 2" xfId="7" xr:uid="{00000000-0005-0000-0000-00000A000000}"/>
    <cellStyle name="Обычный 10 2 2" xfId="122" xr:uid="{6C56CACC-083B-445E-ADC6-69BF8B4999D7}"/>
    <cellStyle name="Обычный 10 3" xfId="121" xr:uid="{6A7BE1C4-44AE-4DCE-A02C-E31C1DAF05F9}"/>
    <cellStyle name="Обычный 11" xfId="8" xr:uid="{00000000-0005-0000-0000-00000B000000}"/>
    <cellStyle name="Обычный 12" xfId="9" xr:uid="{00000000-0005-0000-0000-00000C000000}"/>
    <cellStyle name="Обычный 13" xfId="10" xr:uid="{00000000-0005-0000-0000-00000D000000}"/>
    <cellStyle name="Обычный 14" xfId="11" xr:uid="{00000000-0005-0000-0000-00000E000000}"/>
    <cellStyle name="Обычный 14 2" xfId="12" xr:uid="{00000000-0005-0000-0000-00000F000000}"/>
    <cellStyle name="Обычный 14 2 2" xfId="124" xr:uid="{FE778D95-5024-4237-9684-F5C9B528A5CB}"/>
    <cellStyle name="Обычный 14 3" xfId="123" xr:uid="{41AF39E9-6D91-4E45-A3AA-551606EB46B7}"/>
    <cellStyle name="Обычный 15" xfId="13" xr:uid="{00000000-0005-0000-0000-000010000000}"/>
    <cellStyle name="Обычный 15 2" xfId="14" xr:uid="{00000000-0005-0000-0000-000011000000}"/>
    <cellStyle name="Обычный 15 2 2" xfId="126" xr:uid="{2ABA494C-6513-4893-9E21-E1582EBB5BC1}"/>
    <cellStyle name="Обычный 15 3" xfId="125" xr:uid="{4B7DBC8C-120C-4C3C-8470-2F37F0FFBD33}"/>
    <cellStyle name="Обычный 16" xfId="15" xr:uid="{00000000-0005-0000-0000-000012000000}"/>
    <cellStyle name="Обычный 17" xfId="16" xr:uid="{00000000-0005-0000-0000-000013000000}"/>
    <cellStyle name="Обычный 17 2" xfId="17" xr:uid="{00000000-0005-0000-0000-000014000000}"/>
    <cellStyle name="Обычный 17 2 2" xfId="128" xr:uid="{7E04D840-E3C0-4427-8D5C-44084621A6ED}"/>
    <cellStyle name="Обычный 17 3" xfId="127" xr:uid="{024876A7-4999-438C-9E2D-98731B9ACF7F}"/>
    <cellStyle name="Обычный 18" xfId="18" xr:uid="{00000000-0005-0000-0000-000015000000}"/>
    <cellStyle name="Обычный 18 2" xfId="129" xr:uid="{8578F36E-1705-4B3C-9C90-751F8B8EB98B}"/>
    <cellStyle name="Обычный 19" xfId="19" xr:uid="{00000000-0005-0000-0000-000016000000}"/>
    <cellStyle name="Обычный 19 2" xfId="130" xr:uid="{54D5440C-BC29-4848-AD46-A3EDD2A52C13}"/>
    <cellStyle name="Обычный 2" xfId="1" xr:uid="{00000000-0005-0000-0000-000017000000}"/>
    <cellStyle name="Обычный 2 10" xfId="94" xr:uid="{7644F527-A07B-4E79-8C1C-71B923BCF334}"/>
    <cellStyle name="Обычный 2 10 2" xfId="179" xr:uid="{D544CF83-E830-4582-A649-30CD3FB06B4B}"/>
    <cellStyle name="Обычный 2 10 3" xfId="199" xr:uid="{441DBF13-2241-407E-B298-92612D8D4C86}"/>
    <cellStyle name="Обычный 2 11" xfId="96" xr:uid="{6897B111-8A9C-4FB2-9616-4EBA33D893F6}"/>
    <cellStyle name="Обычный 2 11 2" xfId="180" xr:uid="{6322E7FE-89A5-4ED7-A186-F7B9788206DD}"/>
    <cellStyle name="Обычный 2 2" xfId="20" xr:uid="{00000000-0005-0000-0000-000018000000}"/>
    <cellStyle name="Обычный 2 2 2" xfId="74" xr:uid="{FC4F6031-F4FD-47F0-A142-1ECA79559727}"/>
    <cellStyle name="Обычный 2 3" xfId="75" xr:uid="{F9715818-04EF-4D67-9727-F39AFBAE92A3}"/>
    <cellStyle name="Обычный 2 3 2" xfId="80" xr:uid="{3EE975BF-0929-4491-AAE1-986D2142B508}"/>
    <cellStyle name="Обычный 2 3 3" xfId="84" xr:uid="{908B526A-24B3-40E1-B773-F81B7B3F8F58}"/>
    <cellStyle name="Обычный 2 3 3 2" xfId="112" xr:uid="{BB773175-98EE-40C2-8A17-10A310EC3F91}"/>
    <cellStyle name="Обычный 2 3 3 2 2" xfId="190" xr:uid="{90C278C5-5470-490D-83E8-8383B188F9C4}"/>
    <cellStyle name="Обычный 2 3 3 3" xfId="170" xr:uid="{0DA2C238-4FDA-4AFE-9760-BF38A333B63F}"/>
    <cellStyle name="Обычный 2 3 4" xfId="99" xr:uid="{FD5B6E41-0AFA-40E7-AEDE-61E5AE788F26}"/>
    <cellStyle name="Обычный 2 3 5" xfId="163" xr:uid="{277DDA07-3C37-4E04-A3E6-4A8FCD5E391A}"/>
    <cellStyle name="Обычный 2 4" xfId="79" xr:uid="{DA905AD2-63CA-4719-A68F-8DEF82F99C6A}"/>
    <cellStyle name="Обычный 2 4 2" xfId="166" xr:uid="{24144906-F61C-41BD-B901-A549BFCDFB5A}"/>
    <cellStyle name="Обычный 2 5" xfId="83" xr:uid="{560B99F3-97BA-4654-87A1-DB4C1CF88321}"/>
    <cellStyle name="Обычный 2 5 2" xfId="111" xr:uid="{38AB43AA-5690-46C9-9783-C18F1BA0CCAD}"/>
    <cellStyle name="Обычный 2 5 2 2" xfId="189" xr:uid="{C1AC5045-DF0C-4893-84B6-4EE64BAAE5C3}"/>
    <cellStyle name="Обычный 2 5 3" xfId="169" xr:uid="{BAC7CE11-1A82-4D91-A301-94ECACE93026}"/>
    <cellStyle name="Обычный 2 6" xfId="89" xr:uid="{B2DD9695-5677-45C1-8347-F184C9AF5D66}"/>
    <cellStyle name="Обычный 2 6 2" xfId="175" xr:uid="{850BE726-830B-4180-A338-50A6C18E431E}"/>
    <cellStyle name="Обычный 2 7" xfId="91" xr:uid="{78AB53B3-EFB5-4363-8E83-7CDCBC3DDCA9}"/>
    <cellStyle name="Обычный 2 7 2" xfId="176" xr:uid="{9E888019-57C8-4D90-A4FF-C211ADF545D9}"/>
    <cellStyle name="Обычный 2 8" xfId="92" xr:uid="{69757440-6AAE-4DB2-8308-55BB6FEFE5BE}"/>
    <cellStyle name="Обычный 2 8 2" xfId="177" xr:uid="{5F645791-84E4-4BDB-96FF-B9ED47FA5070}"/>
    <cellStyle name="Обычный 2 9" xfId="93" xr:uid="{1B38DE24-7079-428F-96A5-F908B7D1197D}"/>
    <cellStyle name="Обычный 2 9 2" xfId="178" xr:uid="{4F764846-A657-4E87-B405-C494A414F59E}"/>
    <cellStyle name="Обычный 20" xfId="3" xr:uid="{00000000-0005-0000-0000-000019000000}"/>
    <cellStyle name="Обычный 21" xfId="48" xr:uid="{00000000-0005-0000-0000-00001A000000}"/>
    <cellStyle name="Обычный 21 2" xfId="146" xr:uid="{D0A00B69-EC47-46F6-81B3-25E446559755}"/>
    <cellStyle name="Обычный 22" xfId="54" xr:uid="{00000000-0005-0000-0000-00001B000000}"/>
    <cellStyle name="Обычный 22 2" xfId="58" xr:uid="{00000000-0005-0000-0000-00001C000000}"/>
    <cellStyle name="Обычный 23" xfId="55" xr:uid="{00000000-0005-0000-0000-00001D000000}"/>
    <cellStyle name="Обычный 24" xfId="56" xr:uid="{00000000-0005-0000-0000-00001E000000}"/>
    <cellStyle name="Обычный 24 2" xfId="149" xr:uid="{C52BB407-8689-4410-9602-51239132B65A}"/>
    <cellStyle name="Обычный 25" xfId="60" xr:uid="{00000000-0005-0000-0000-00001F000000}"/>
    <cellStyle name="Обычный 25 2" xfId="151" xr:uid="{63C991F2-9DA7-44FE-A18C-1878250CFF50}"/>
    <cellStyle name="Обычный 26" xfId="61" xr:uid="{00000000-0005-0000-0000-000020000000}"/>
    <cellStyle name="Обычный 26 2" xfId="82" xr:uid="{500D6E3A-A1BB-460E-ACA4-CE9B97AA0893}"/>
    <cellStyle name="Обычный 26 2 2" xfId="115" xr:uid="{12000087-CC51-4869-8CB8-4C833731EF9A}"/>
    <cellStyle name="Обычный 26 2 2 2" xfId="193" xr:uid="{A3CB08E4-2BB5-4170-A9E1-E23BD568CD9F}"/>
    <cellStyle name="Обычный 26 2 3" xfId="168" xr:uid="{73CAF8CD-BF94-4A1D-BD7D-8D706F93A3D6}"/>
    <cellStyle name="Обычный 26 3" xfId="152" xr:uid="{49746538-C18A-4A6F-B29D-1FFFD114EFB1}"/>
    <cellStyle name="Обычный 27" xfId="62" xr:uid="{00000000-0005-0000-0000-000021000000}"/>
    <cellStyle name="Обычный 27 2" xfId="153" xr:uid="{BE76EDB5-3821-4BBB-A0F0-4608226CF7F7}"/>
    <cellStyle name="Обычный 28" xfId="64" xr:uid="{43286E19-0927-4801-B386-D5C4371061D5}"/>
    <cellStyle name="Обычный 28 2" xfId="154" xr:uid="{823D8737-18A1-47E2-94CC-3371F09294DD}"/>
    <cellStyle name="Обычный 29" xfId="65" xr:uid="{2E71B570-4A24-4CAB-A28E-6169598A5B85}"/>
    <cellStyle name="Обычный 29 2" xfId="155" xr:uid="{5520F567-B3BE-47E6-A95A-9BBC8B496AD4}"/>
    <cellStyle name="Обычный 3" xfId="21" xr:uid="{00000000-0005-0000-0000-000022000000}"/>
    <cellStyle name="Обычный 3 2" xfId="22" xr:uid="{00000000-0005-0000-0000-000023000000}"/>
    <cellStyle name="Обычный 3 2 2" xfId="118" xr:uid="{E3E635EF-7730-4DD5-B848-8415D8D3691E}"/>
    <cellStyle name="Обычный 3 3" xfId="76" xr:uid="{33A77CE6-3B77-4EB6-8291-4563A53729AF}"/>
    <cellStyle name="Обычный 3 4" xfId="105" xr:uid="{E498987A-0762-44FF-BD9B-C66005E8EEBA}"/>
    <cellStyle name="Обычный 30" xfId="66" xr:uid="{70A54BFE-A5C4-4157-BB8C-577F85479BC4}"/>
    <cellStyle name="Обычный 30 2" xfId="156" xr:uid="{86EF8A18-1537-456A-BC4D-E9217F13C4F3}"/>
    <cellStyle name="Обычный 31" xfId="67" xr:uid="{8EAE2CAA-2294-4525-8219-C7E45D6BCD32}"/>
    <cellStyle name="Обычный 31 2" xfId="157" xr:uid="{4354DC78-5D48-4074-9382-CF5C46827C17}"/>
    <cellStyle name="Обычный 32" xfId="70" xr:uid="{254F4259-737F-4EF2-A43B-CD87D23FE75A}"/>
    <cellStyle name="Обычный 32 2" xfId="160" xr:uid="{B24A4412-3D2C-41C6-AE96-63681AF3966B}"/>
    <cellStyle name="Обычный 33" xfId="78" xr:uid="{37E7A561-0094-424C-A91F-6DC19CAEF246}"/>
    <cellStyle name="Обычный 33 2" xfId="165" xr:uid="{A74CA7CC-7BE4-40ED-AF22-26BA44F6A7FF}"/>
    <cellStyle name="Обычный 34" xfId="85" xr:uid="{9247133A-0200-496C-AB76-5F8C15CEF4B9}"/>
    <cellStyle name="Обычный 34 2" xfId="171" xr:uid="{30B3DE41-56B8-4C76-8157-3AD0B5EBB0C0}"/>
    <cellStyle name="Обычный 35" xfId="86" xr:uid="{E56CC2F1-A244-4CE3-9C05-E94FFDD54BE7}"/>
    <cellStyle name="Обычный 35 2" xfId="172" xr:uid="{B1933144-706A-4E59-B18E-50BB45CE0FB8}"/>
    <cellStyle name="Обычный 36" xfId="88" xr:uid="{E0DED19F-AEE0-422F-B21C-6073384940D9}"/>
    <cellStyle name="Обычный 36 2" xfId="174" xr:uid="{D600F5D4-F5B7-4B11-AB09-1728CE834C2F}"/>
    <cellStyle name="Обычный 37" xfId="102" xr:uid="{B27D8BBB-B189-4447-ABC9-0F92EC6780A6}"/>
    <cellStyle name="Обычный 37 2" xfId="183" xr:uid="{80E2507B-6032-467A-8930-0D662BCBB3C9}"/>
    <cellStyle name="Обычный 38" xfId="104" xr:uid="{1000753F-0150-4956-8107-C3BE7DA715D1}"/>
    <cellStyle name="Обычный 38 2" xfId="185" xr:uid="{7DC455BC-2B1F-48D2-86D2-AAD0239FCA8B}"/>
    <cellStyle name="Обычный 39" xfId="108" xr:uid="{8847AA07-2778-4BC4-AA1A-70F30DCFC8F3}"/>
    <cellStyle name="Обычный 4" xfId="23" xr:uid="{00000000-0005-0000-0000-000024000000}"/>
    <cellStyle name="Обычный 4 2" xfId="24" xr:uid="{00000000-0005-0000-0000-000025000000}"/>
    <cellStyle name="Обычный 4 2 2" xfId="73" xr:uid="{D1D8E61D-EE40-428A-92A6-B227EE51B180}"/>
    <cellStyle name="Обычный 4 3" xfId="25" xr:uid="{00000000-0005-0000-0000-000026000000}"/>
    <cellStyle name="Обычный 4 4" xfId="26" xr:uid="{00000000-0005-0000-0000-000027000000}"/>
    <cellStyle name="Обычный 4 4 2" xfId="132" xr:uid="{82E63EA1-9FE3-402D-BED4-5D823ECDDDFB}"/>
    <cellStyle name="Обычный 4 5" xfId="131" xr:uid="{616A212C-AF78-4F44-99D0-D5DCACF3B1AA}"/>
    <cellStyle name="Обычный 40" xfId="109" xr:uid="{975078DC-0638-4CB8-ADE6-D2F2949A9C1D}"/>
    <cellStyle name="Обычный 40 2" xfId="187" xr:uid="{3E6FD095-2056-4B26-80A3-11D7D5E127BC}"/>
    <cellStyle name="Обычный 41" xfId="113" xr:uid="{920C0A53-A5B0-45EF-B801-E88175B08C17}"/>
    <cellStyle name="Обычный 41 2" xfId="191" xr:uid="{4FCA38A6-340F-4BD9-AAD3-B23EB124C802}"/>
    <cellStyle name="Обычный 42" xfId="116" xr:uid="{D27FE083-0FCB-4F81-B1FC-C6300E99D130}"/>
    <cellStyle name="Обычный 42 2" xfId="194" xr:uid="{BE0BD7BE-5341-4C41-B04B-D5A0FAAB8A7D}"/>
    <cellStyle name="Обычный 43" xfId="196" xr:uid="{D8AFE14B-E9B2-48C1-B041-1EA5510800AF}"/>
    <cellStyle name="Обычный 44" xfId="198" xr:uid="{41530727-93AB-4554-A122-177FD923819E}"/>
    <cellStyle name="Обычный 45" xfId="201" xr:uid="{9CBE0D80-F47A-41C0-A0FB-3CE47898BE5D}"/>
    <cellStyle name="Обычный 46" xfId="203" xr:uid="{38B45DF7-9B88-434D-8790-8CEB47A97A73}"/>
    <cellStyle name="Обычный 5" xfId="27" xr:uid="{00000000-0005-0000-0000-000028000000}"/>
    <cellStyle name="Обычный 5 2" xfId="28" xr:uid="{00000000-0005-0000-0000-000029000000}"/>
    <cellStyle name="Обычный 5 3" xfId="29" xr:uid="{00000000-0005-0000-0000-00002A000000}"/>
    <cellStyle name="Обычный 5 3 2" xfId="134" xr:uid="{17D962ED-5333-40BE-B1DD-0E2028526A2B}"/>
    <cellStyle name="Обычный 5 4" xfId="95" xr:uid="{3DC1062D-A48C-43B3-BB68-1CDE6D5EFD7A}"/>
    <cellStyle name="Обычный 5 5" xfId="133" xr:uid="{D2123BCE-96B7-4C98-B79F-B8450E7839C2}"/>
    <cellStyle name="Обычный 6" xfId="30" xr:uid="{00000000-0005-0000-0000-00002B000000}"/>
    <cellStyle name="Обычный 6 2" xfId="31" xr:uid="{00000000-0005-0000-0000-00002C000000}"/>
    <cellStyle name="Обычный 6 2 2" xfId="32" xr:uid="{00000000-0005-0000-0000-00002D000000}"/>
    <cellStyle name="Обычный 6 3" xfId="33" xr:uid="{00000000-0005-0000-0000-00002E000000}"/>
    <cellStyle name="Обычный 6 3 2" xfId="136" xr:uid="{2F40C6CD-D367-42D7-85E1-18E2ED325C94}"/>
    <cellStyle name="Обычный 6 4" xfId="135" xr:uid="{FB2661C8-1E98-4CAA-B1A8-899A6DD3EABA}"/>
    <cellStyle name="Обычный 7" xfId="34" xr:uid="{00000000-0005-0000-0000-00002F000000}"/>
    <cellStyle name="Обычный 7 2" xfId="35" xr:uid="{00000000-0005-0000-0000-000030000000}"/>
    <cellStyle name="Обычный 8" xfId="36" xr:uid="{00000000-0005-0000-0000-000031000000}"/>
    <cellStyle name="Обычный 8 2" xfId="37" xr:uid="{00000000-0005-0000-0000-000032000000}"/>
    <cellStyle name="Обычный 9" xfId="38" xr:uid="{00000000-0005-0000-0000-000033000000}"/>
    <cellStyle name="Процентный 2" xfId="87" xr:uid="{2FB7C291-930C-4A0F-BF91-18E3FA26F2DD}"/>
    <cellStyle name="Процентный 2 2" xfId="173" xr:uid="{05E205E9-7B75-4203-AB37-EDD2C01F2544}"/>
    <cellStyle name="Процентный 3" xfId="202" xr:uid="{F7D0C698-635D-47B9-807B-9F22044338F8}"/>
    <cellStyle name="Финансовый" xfId="69" builtinId="3"/>
    <cellStyle name="Финансовый 10" xfId="59" xr:uid="{00000000-0005-0000-0000-000037000000}"/>
    <cellStyle name="Финансовый 11" xfId="63" xr:uid="{00000000-0005-0000-0000-000038000000}"/>
    <cellStyle name="Финансовый 11 2" xfId="100" xr:uid="{800E8432-78E4-4F0D-B631-957533A03DCF}"/>
    <cellStyle name="Финансовый 12" xfId="68" xr:uid="{8A1C9F54-C1B5-4767-A7E9-4DD0587E0458}"/>
    <cellStyle name="Финансовый 12 2" xfId="158" xr:uid="{98D0683E-7FCE-4415-BDBC-BBA5E271B29B}"/>
    <cellStyle name="Финансовый 13" xfId="71" xr:uid="{033DC009-1766-4C8E-9BC6-93CD243CDB4D}"/>
    <cellStyle name="Финансовый 13 2" xfId="161" xr:uid="{2D236143-A924-4122-A3AB-E22427E388D5}"/>
    <cellStyle name="Финансовый 14" xfId="77" xr:uid="{56690D7E-4348-422E-AAD0-684FD34AF0F7}"/>
    <cellStyle name="Финансовый 14 2" xfId="164" xr:uid="{367FB10B-3096-4AFD-8C1F-34C31A24F83E}"/>
    <cellStyle name="Финансовый 15" xfId="90" xr:uid="{89D029F6-667B-4FBD-8F53-B9A0F46577B1}"/>
    <cellStyle name="Финансовый 16" xfId="103" xr:uid="{DE40DC81-E9BA-49BF-95E3-07D40CEE048F}"/>
    <cellStyle name="Финансовый 16 2" xfId="184" xr:uid="{15C5FDCC-B1B5-404C-926E-DE37004D90E1}"/>
    <cellStyle name="Финансовый 17" xfId="106" xr:uid="{8308432C-1135-411F-8F6C-D68A8F85A6BF}"/>
    <cellStyle name="Финансовый 17 2" xfId="186" xr:uid="{7AC4A537-A0CA-4C92-9443-D74FC9402C14}"/>
    <cellStyle name="Финансовый 18" xfId="110" xr:uid="{D42C5857-4370-4049-98C0-43079E8A1E98}"/>
    <cellStyle name="Финансовый 18 2" xfId="188" xr:uid="{9F7871F6-4D09-42BE-9645-9A3F2A1DD144}"/>
    <cellStyle name="Финансовый 19" xfId="114" xr:uid="{CC05C596-A2B6-4848-AA09-8ABA32402FA1}"/>
    <cellStyle name="Финансовый 19 2" xfId="192" xr:uid="{D98CDF49-B2DE-4152-9721-83426BB95496}"/>
    <cellStyle name="Финансовый 2" xfId="39" xr:uid="{00000000-0005-0000-0000-000039000000}"/>
    <cellStyle name="Финансовый 2 2" xfId="137" xr:uid="{F7FBFBB2-03BA-4365-86C2-F9EE85DD7F5B}"/>
    <cellStyle name="Финансовый 20" xfId="117" xr:uid="{94417402-D609-43DB-B662-37CC0148A796}"/>
    <cellStyle name="Финансовый 20 2" xfId="195" xr:uid="{21B8B0A5-8185-48B7-84C0-C769DBC22CAE}"/>
    <cellStyle name="Финансовый 21" xfId="159" xr:uid="{21A48A20-07CA-4624-BB19-19C6F85B4587}"/>
    <cellStyle name="Финансовый 22" xfId="197" xr:uid="{11E13F0D-4215-4815-A6ED-0F61A266EBF9}"/>
    <cellStyle name="Финансовый 3" xfId="40" xr:uid="{00000000-0005-0000-0000-00003A000000}"/>
    <cellStyle name="Финансовый 3 2" xfId="41" xr:uid="{00000000-0005-0000-0000-00003B000000}"/>
    <cellStyle name="Финансовый 3 2 2" xfId="139" xr:uid="{101C7FB2-4B8A-4509-B914-411C9AD05468}"/>
    <cellStyle name="Финансовый 3 3" xfId="138" xr:uid="{5B583828-886C-4E7A-8159-2BAC4E191058}"/>
    <cellStyle name="Финансовый 4" xfId="42" xr:uid="{00000000-0005-0000-0000-00003C000000}"/>
    <cellStyle name="Финансовый 4 2" xfId="43" xr:uid="{00000000-0005-0000-0000-00003D000000}"/>
    <cellStyle name="Финансовый 4 2 2" xfId="141" xr:uid="{923B5CC3-276C-4589-B67E-226389808CED}"/>
    <cellStyle name="Финансовый 4 3" xfId="140" xr:uid="{06793083-DAA5-4257-833F-5EAC184B1747}"/>
    <cellStyle name="Финансовый 5" xfId="44" xr:uid="{00000000-0005-0000-0000-00003E000000}"/>
    <cellStyle name="Финансовый 5 2" xfId="45" xr:uid="{00000000-0005-0000-0000-00003F000000}"/>
    <cellStyle name="Финансовый 5 2 2" xfId="143" xr:uid="{DDA8C49B-76C4-4E68-92C1-00088E76E902}"/>
    <cellStyle name="Финансовый 5 3" xfId="142" xr:uid="{DDFCF613-3B7B-41F0-9748-1775B31847CF}"/>
    <cellStyle name="Финансовый 6" xfId="46" xr:uid="{00000000-0005-0000-0000-000040000000}"/>
    <cellStyle name="Финансовый 6 2" xfId="144" xr:uid="{F98E51C4-B349-4D05-963D-09609C49ACED}"/>
    <cellStyle name="Финансовый 7" xfId="47" xr:uid="{00000000-0005-0000-0000-000041000000}"/>
    <cellStyle name="Финансовый 7 2" xfId="145" xr:uid="{903F02FF-CB01-4C05-BEF1-23B60DECFB50}"/>
    <cellStyle name="Финансовый 8" xfId="49" xr:uid="{00000000-0005-0000-0000-000042000000}"/>
    <cellStyle name="Финансовый 8 2" xfId="147" xr:uid="{054E04DA-EBAD-4F8E-9B6B-EECF034F7DB6}"/>
    <cellStyle name="Финансовый 9" xfId="57" xr:uid="{00000000-0005-0000-0000-000043000000}"/>
    <cellStyle name="Финансовый 9 2" xfId="150" xr:uid="{A5DACDF6-E434-4570-A79B-245213EC28EE}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A4160-0A5F-4B60-82C8-3ADE896C259D}">
  <sheetPr codeName="Лист16">
    <tabColor rgb="FF7030A0"/>
    <pageSetUpPr fitToPage="1"/>
  </sheetPr>
  <dimension ref="A1:M73"/>
  <sheetViews>
    <sheetView tabSelected="1" zoomScale="90" zoomScaleNormal="90" workbookViewId="0">
      <pane xSplit="2" ySplit="20" topLeftCell="C21" activePane="bottomRight" state="frozen"/>
      <selection activeCell="A6" sqref="A6:L6"/>
      <selection pane="topRight" activeCell="A6" sqref="A6:L6"/>
      <selection pane="bottomLeft" activeCell="A6" sqref="A6:L6"/>
      <selection pane="bottomRight" activeCell="A10" sqref="A10:L10"/>
    </sheetView>
  </sheetViews>
  <sheetFormatPr defaultRowHeight="15" x14ac:dyDescent="0.25"/>
  <cols>
    <col min="1" max="1" width="4.28515625" style="7" customWidth="1"/>
    <col min="2" max="2" width="68.5703125" style="8" customWidth="1"/>
    <col min="3" max="6" width="12.85546875" style="9" customWidth="1"/>
    <col min="7" max="7" width="14.28515625" style="9" customWidth="1"/>
    <col min="8" max="10" width="12.85546875" style="9" customWidth="1"/>
    <col min="11" max="12" width="14.28515625" style="9" customWidth="1"/>
    <col min="13" max="16384" width="9.140625" style="9"/>
  </cols>
  <sheetData>
    <row r="1" spans="1:12" x14ac:dyDescent="0.25">
      <c r="E1" s="66" t="s">
        <v>103</v>
      </c>
      <c r="F1" s="66"/>
      <c r="G1" s="66"/>
      <c r="H1" s="66"/>
      <c r="I1" s="66"/>
      <c r="J1" s="66"/>
      <c r="K1" s="66"/>
      <c r="L1" s="66"/>
    </row>
    <row r="2" spans="1:12" x14ac:dyDescent="0.25">
      <c r="E2" s="66" t="s">
        <v>101</v>
      </c>
      <c r="F2" s="66"/>
      <c r="G2" s="66"/>
      <c r="H2" s="66"/>
      <c r="I2" s="66"/>
      <c r="J2" s="66"/>
      <c r="K2" s="66"/>
      <c r="L2" s="66"/>
    </row>
    <row r="3" spans="1:12" x14ac:dyDescent="0.25">
      <c r="E3" s="66" t="s">
        <v>102</v>
      </c>
      <c r="F3" s="66"/>
      <c r="G3" s="66"/>
      <c r="H3" s="66"/>
      <c r="I3" s="66"/>
      <c r="J3" s="66"/>
      <c r="K3" s="66"/>
      <c r="L3" s="66"/>
    </row>
    <row r="4" spans="1:12" x14ac:dyDescent="0.25">
      <c r="E4" s="1"/>
      <c r="F4" s="1"/>
      <c r="G4" s="1"/>
      <c r="H4" s="1"/>
      <c r="I4" s="1"/>
      <c r="J4" s="1"/>
      <c r="K4" s="1"/>
      <c r="L4" s="1"/>
    </row>
    <row r="5" spans="1:12" x14ac:dyDescent="0.25">
      <c r="E5" s="66" t="s">
        <v>73</v>
      </c>
      <c r="F5" s="66"/>
      <c r="G5" s="66"/>
      <c r="H5" s="66"/>
      <c r="I5" s="66"/>
      <c r="J5" s="66"/>
      <c r="K5" s="66"/>
      <c r="L5" s="66"/>
    </row>
    <row r="6" spans="1:12" x14ac:dyDescent="0.25">
      <c r="E6" s="66" t="s">
        <v>74</v>
      </c>
      <c r="F6" s="66"/>
      <c r="G6" s="66"/>
      <c r="H6" s="66"/>
      <c r="I6" s="66"/>
      <c r="J6" s="66"/>
      <c r="K6" s="66"/>
      <c r="L6" s="66"/>
    </row>
    <row r="7" spans="1:12" x14ac:dyDescent="0.25">
      <c r="E7" s="66" t="s">
        <v>75</v>
      </c>
      <c r="F7" s="66"/>
      <c r="G7" s="66"/>
      <c r="H7" s="66"/>
      <c r="I7" s="66"/>
      <c r="J7" s="66"/>
      <c r="K7" s="66"/>
      <c r="L7" s="66"/>
    </row>
    <row r="8" spans="1:12" x14ac:dyDescent="0.25">
      <c r="E8" s="66" t="s">
        <v>76</v>
      </c>
      <c r="F8" s="66"/>
      <c r="G8" s="66"/>
      <c r="H8" s="66"/>
      <c r="I8" s="66"/>
      <c r="J8" s="66"/>
      <c r="K8" s="66"/>
      <c r="L8" s="66"/>
    </row>
    <row r="10" spans="1:12" ht="37.5" customHeight="1" x14ac:dyDescent="0.25">
      <c r="A10" s="72" t="s">
        <v>77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</row>
    <row r="12" spans="1:12" ht="37.5" customHeight="1" x14ac:dyDescent="0.25">
      <c r="A12" s="10" t="s">
        <v>16</v>
      </c>
      <c r="B12" s="11" t="s">
        <v>17</v>
      </c>
      <c r="C12" s="11" t="s">
        <v>67</v>
      </c>
    </row>
    <row r="13" spans="1:12" x14ac:dyDescent="0.25">
      <c r="A13" s="12">
        <v>1</v>
      </c>
      <c r="B13" s="13" t="s">
        <v>18</v>
      </c>
      <c r="C13" s="14">
        <v>1634987</v>
      </c>
    </row>
    <row r="14" spans="1:12" x14ac:dyDescent="0.25">
      <c r="A14" s="12">
        <v>2</v>
      </c>
      <c r="B14" s="13" t="s">
        <v>19</v>
      </c>
      <c r="C14" s="15">
        <v>1.752</v>
      </c>
      <c r="L14" s="16"/>
    </row>
    <row r="15" spans="1:12" ht="15.75" thickBot="1" x14ac:dyDescent="0.3">
      <c r="A15" s="17"/>
      <c r="C15" s="18"/>
      <c r="D15" s="19"/>
      <c r="E15" s="19"/>
      <c r="F15" s="16"/>
      <c r="G15" s="16"/>
      <c r="H15" s="16"/>
      <c r="I15" s="16"/>
      <c r="J15" s="16"/>
      <c r="K15" s="16"/>
      <c r="L15" s="16"/>
    </row>
    <row r="16" spans="1:12" ht="19.5" customHeight="1" x14ac:dyDescent="0.25">
      <c r="A16" s="73" t="s">
        <v>20</v>
      </c>
      <c r="B16" s="75" t="s">
        <v>0</v>
      </c>
      <c r="C16" s="76" t="s">
        <v>78</v>
      </c>
      <c r="D16" s="77"/>
      <c r="E16" s="77"/>
      <c r="F16" s="77"/>
      <c r="G16" s="77"/>
      <c r="H16" s="77"/>
      <c r="I16" s="77"/>
      <c r="J16" s="77"/>
      <c r="K16" s="77"/>
      <c r="L16" s="78"/>
    </row>
    <row r="17" spans="1:12" s="20" customFormat="1" ht="51" customHeight="1" x14ac:dyDescent="0.2">
      <c r="A17" s="74"/>
      <c r="B17" s="67"/>
      <c r="C17" s="79" t="s">
        <v>89</v>
      </c>
      <c r="D17" s="80"/>
      <c r="E17" s="68" t="s">
        <v>90</v>
      </c>
      <c r="F17" s="68"/>
      <c r="G17" s="69" t="s">
        <v>55</v>
      </c>
      <c r="H17" s="70"/>
      <c r="I17" s="70"/>
      <c r="J17" s="70"/>
      <c r="K17" s="70"/>
      <c r="L17" s="71"/>
    </row>
    <row r="18" spans="1:12" s="20" customFormat="1" ht="12.75" customHeight="1" x14ac:dyDescent="0.2">
      <c r="A18" s="74"/>
      <c r="B18" s="67"/>
      <c r="C18" s="81"/>
      <c r="D18" s="82"/>
      <c r="E18" s="68"/>
      <c r="F18" s="68"/>
      <c r="G18" s="83" t="s">
        <v>95</v>
      </c>
      <c r="H18" s="83" t="s">
        <v>91</v>
      </c>
      <c r="I18" s="68" t="s">
        <v>97</v>
      </c>
      <c r="J18" s="68" t="s">
        <v>96</v>
      </c>
      <c r="K18" s="68" t="s">
        <v>92</v>
      </c>
      <c r="L18" s="67" t="s">
        <v>93</v>
      </c>
    </row>
    <row r="19" spans="1:12" s="20" customFormat="1" ht="37.5" customHeight="1" x14ac:dyDescent="0.2">
      <c r="A19" s="74"/>
      <c r="B19" s="67"/>
      <c r="C19" s="21" t="s">
        <v>91</v>
      </c>
      <c r="D19" s="22" t="s">
        <v>94</v>
      </c>
      <c r="E19" s="22" t="s">
        <v>91</v>
      </c>
      <c r="F19" s="22" t="s">
        <v>93</v>
      </c>
      <c r="G19" s="84"/>
      <c r="H19" s="84"/>
      <c r="I19" s="68"/>
      <c r="J19" s="68"/>
      <c r="K19" s="68"/>
      <c r="L19" s="67"/>
    </row>
    <row r="20" spans="1:12" s="27" customFormat="1" ht="11.25" x14ac:dyDescent="0.2">
      <c r="A20" s="23">
        <v>1</v>
      </c>
      <c r="B20" s="24">
        <v>2</v>
      </c>
      <c r="C20" s="25">
        <v>3</v>
      </c>
      <c r="D20" s="26">
        <v>4</v>
      </c>
      <c r="E20" s="26">
        <v>5</v>
      </c>
      <c r="F20" s="26">
        <v>6</v>
      </c>
      <c r="G20" s="26">
        <v>7</v>
      </c>
      <c r="H20" s="26">
        <v>8</v>
      </c>
      <c r="I20" s="26">
        <v>9</v>
      </c>
      <c r="J20" s="26">
        <v>10</v>
      </c>
      <c r="K20" s="26">
        <v>11</v>
      </c>
      <c r="L20" s="24">
        <v>12</v>
      </c>
    </row>
    <row r="21" spans="1:12" s="33" customFormat="1" ht="15.75" x14ac:dyDescent="0.25">
      <c r="A21" s="28">
        <v>1</v>
      </c>
      <c r="B21" s="29" t="s">
        <v>21</v>
      </c>
      <c r="C21" s="30"/>
      <c r="D21" s="31">
        <v>18407230.5</v>
      </c>
      <c r="E21" s="31"/>
      <c r="F21" s="31">
        <v>207322.99999999997</v>
      </c>
      <c r="G21" s="31"/>
      <c r="H21" s="31"/>
      <c r="I21" s="31"/>
      <c r="J21" s="31"/>
      <c r="K21" s="31"/>
      <c r="L21" s="32">
        <v>18614553.5</v>
      </c>
    </row>
    <row r="22" spans="1:12" s="20" customFormat="1" ht="12.75" x14ac:dyDescent="0.2">
      <c r="A22" s="34" t="s">
        <v>6</v>
      </c>
      <c r="B22" s="35" t="s">
        <v>22</v>
      </c>
      <c r="C22" s="5">
        <v>5317187</v>
      </c>
      <c r="D22" s="4">
        <v>5732718.5</v>
      </c>
      <c r="E22" s="36">
        <v>76024</v>
      </c>
      <c r="F22" s="4">
        <v>68257.899999999994</v>
      </c>
      <c r="G22" s="37">
        <v>3.2986300000000002</v>
      </c>
      <c r="H22" s="2">
        <v>5393211</v>
      </c>
      <c r="I22" s="4">
        <v>571.6</v>
      </c>
      <c r="J22" s="39">
        <v>1.8819999999999999</v>
      </c>
      <c r="K22" s="4">
        <v>1075.5999999999999</v>
      </c>
      <c r="L22" s="6">
        <v>5800976.4000000004</v>
      </c>
    </row>
    <row r="23" spans="1:12" s="20" customFormat="1" ht="12.75" x14ac:dyDescent="0.2">
      <c r="A23" s="34" t="s">
        <v>23</v>
      </c>
      <c r="B23" s="38" t="s">
        <v>57</v>
      </c>
      <c r="C23" s="5">
        <v>4594945</v>
      </c>
      <c r="D23" s="4">
        <v>3186384</v>
      </c>
      <c r="E23" s="36">
        <v>76024</v>
      </c>
      <c r="F23" s="4">
        <v>68257.899999999994</v>
      </c>
      <c r="G23" s="37">
        <v>2.8568799999999999</v>
      </c>
      <c r="H23" s="2">
        <v>4670969</v>
      </c>
      <c r="I23" s="4">
        <v>309.5</v>
      </c>
      <c r="J23" s="39">
        <v>2.2509999999999999</v>
      </c>
      <c r="K23" s="4">
        <v>696.8</v>
      </c>
      <c r="L23" s="6">
        <v>3254641.9</v>
      </c>
    </row>
    <row r="24" spans="1:12" s="20" customFormat="1" ht="12.75" x14ac:dyDescent="0.2">
      <c r="A24" s="34" t="s">
        <v>24</v>
      </c>
      <c r="B24" s="38" t="s">
        <v>56</v>
      </c>
      <c r="C24" s="5">
        <v>441225</v>
      </c>
      <c r="D24" s="4">
        <v>1467701.4</v>
      </c>
      <c r="E24" s="2"/>
      <c r="F24" s="4"/>
      <c r="G24" s="37">
        <v>0.26985999999999999</v>
      </c>
      <c r="H24" s="2">
        <v>441225</v>
      </c>
      <c r="I24" s="4">
        <v>1896.5</v>
      </c>
      <c r="J24" s="39">
        <v>1.754</v>
      </c>
      <c r="K24" s="4">
        <v>3326.4</v>
      </c>
      <c r="L24" s="6">
        <v>1467701.4</v>
      </c>
    </row>
    <row r="25" spans="1:12" s="20" customFormat="1" ht="12.75" x14ac:dyDescent="0.2">
      <c r="A25" s="34" t="s">
        <v>25</v>
      </c>
      <c r="B25" s="38" t="s">
        <v>26</v>
      </c>
      <c r="C25" s="5">
        <v>281017</v>
      </c>
      <c r="D25" s="4">
        <v>1078633.1000000001</v>
      </c>
      <c r="E25" s="2"/>
      <c r="F25" s="4"/>
      <c r="G25" s="37">
        <v>0.17188000000000001</v>
      </c>
      <c r="H25" s="2">
        <v>281017</v>
      </c>
      <c r="I25" s="4">
        <v>2180.1</v>
      </c>
      <c r="J25" s="39">
        <v>1.7609999999999999</v>
      </c>
      <c r="K25" s="4">
        <v>3838.3</v>
      </c>
      <c r="L25" s="6">
        <v>1078633.1000000001</v>
      </c>
    </row>
    <row r="26" spans="1:12" s="20" customFormat="1" ht="12.75" x14ac:dyDescent="0.2">
      <c r="A26" s="34" t="s">
        <v>7</v>
      </c>
      <c r="B26" s="35" t="s">
        <v>27</v>
      </c>
      <c r="C26" s="5">
        <v>2459740</v>
      </c>
      <c r="D26" s="4">
        <v>11594054.1</v>
      </c>
      <c r="E26" s="36">
        <v>103017</v>
      </c>
      <c r="F26" s="4">
        <v>115186.7</v>
      </c>
      <c r="G26" s="37">
        <v>1.56745</v>
      </c>
      <c r="H26" s="2">
        <v>2562757</v>
      </c>
      <c r="I26" s="4">
        <v>1505.1</v>
      </c>
      <c r="J26" s="39">
        <v>3.036</v>
      </c>
      <c r="K26" s="4">
        <v>4569</v>
      </c>
      <c r="L26" s="6">
        <v>11709240.799999999</v>
      </c>
    </row>
    <row r="27" spans="1:12" s="20" customFormat="1" ht="12.75" x14ac:dyDescent="0.2">
      <c r="A27" s="34" t="s">
        <v>8</v>
      </c>
      <c r="B27" s="35" t="s">
        <v>28</v>
      </c>
      <c r="C27" s="5">
        <v>905459</v>
      </c>
      <c r="D27" s="4">
        <v>1080457.8999999999</v>
      </c>
      <c r="E27" s="36">
        <v>33177</v>
      </c>
      <c r="F27" s="4">
        <v>23878.400000000001</v>
      </c>
      <c r="G27" s="37">
        <v>0.57408999999999999</v>
      </c>
      <c r="H27" s="2">
        <v>938636</v>
      </c>
      <c r="I27" s="4">
        <v>671.5</v>
      </c>
      <c r="J27" s="39">
        <v>1.752</v>
      </c>
      <c r="K27" s="4">
        <v>1176.5</v>
      </c>
      <c r="L27" s="6">
        <v>1104336.2999999998</v>
      </c>
    </row>
    <row r="28" spans="1:12" s="20" customFormat="1" ht="12.75" x14ac:dyDescent="0.2">
      <c r="A28" s="34" t="s">
        <v>9</v>
      </c>
      <c r="B28" s="35" t="s">
        <v>64</v>
      </c>
      <c r="C28" s="5">
        <v>947063</v>
      </c>
      <c r="D28" s="4">
        <v>2055727.6999999997</v>
      </c>
      <c r="E28" s="36"/>
      <c r="F28" s="4"/>
      <c r="G28" s="4"/>
      <c r="H28" s="2">
        <v>947063</v>
      </c>
      <c r="I28" s="2"/>
      <c r="J28" s="2"/>
      <c r="K28" s="2"/>
      <c r="L28" s="6">
        <v>2055727.6999999997</v>
      </c>
    </row>
    <row r="29" spans="1:12" s="20" customFormat="1" ht="12.75" x14ac:dyDescent="0.2">
      <c r="A29" s="34" t="s">
        <v>29</v>
      </c>
      <c r="B29" s="40" t="s">
        <v>30</v>
      </c>
      <c r="C29" s="5">
        <v>163373</v>
      </c>
      <c r="D29" s="4">
        <v>771288.1</v>
      </c>
      <c r="E29" s="36"/>
      <c r="F29" s="4"/>
      <c r="G29" s="37">
        <v>9.9919999999999995E-2</v>
      </c>
      <c r="H29" s="2">
        <v>163373</v>
      </c>
      <c r="I29" s="4">
        <v>3766.9</v>
      </c>
      <c r="J29" s="39">
        <v>1.2529999999999999</v>
      </c>
      <c r="K29" s="4">
        <v>4721</v>
      </c>
      <c r="L29" s="6">
        <v>771288.1</v>
      </c>
    </row>
    <row r="30" spans="1:12" s="20" customFormat="1" ht="12.75" x14ac:dyDescent="0.2">
      <c r="A30" s="34" t="s">
        <v>31</v>
      </c>
      <c r="B30" s="40" t="s">
        <v>32</v>
      </c>
      <c r="C30" s="5">
        <v>49672</v>
      </c>
      <c r="D30" s="4">
        <v>370223.2</v>
      </c>
      <c r="E30" s="36"/>
      <c r="F30" s="4"/>
      <c r="G30" s="37">
        <v>3.0380000000000001E-2</v>
      </c>
      <c r="H30" s="2">
        <v>49672</v>
      </c>
      <c r="I30" s="4">
        <v>4254.2</v>
      </c>
      <c r="J30" s="39">
        <v>1.752</v>
      </c>
      <c r="K30" s="4">
        <v>7453.4</v>
      </c>
      <c r="L30" s="6">
        <v>370223.2</v>
      </c>
    </row>
    <row r="31" spans="1:12" s="20" customFormat="1" ht="12.75" x14ac:dyDescent="0.2">
      <c r="A31" s="34" t="s">
        <v>33</v>
      </c>
      <c r="B31" s="40" t="s">
        <v>34</v>
      </c>
      <c r="C31" s="5">
        <v>212765</v>
      </c>
      <c r="D31" s="4">
        <v>264864.09999999998</v>
      </c>
      <c r="E31" s="36"/>
      <c r="F31" s="4"/>
      <c r="G31" s="37">
        <v>0.13013</v>
      </c>
      <c r="H31" s="2">
        <v>212765</v>
      </c>
      <c r="I31" s="4">
        <v>681.6</v>
      </c>
      <c r="J31" s="39">
        <v>1.8260000000000001</v>
      </c>
      <c r="K31" s="4">
        <v>1244.9000000000001</v>
      </c>
      <c r="L31" s="6">
        <v>264864.09999999998</v>
      </c>
    </row>
    <row r="32" spans="1:12" s="20" customFormat="1" ht="12.75" x14ac:dyDescent="0.2">
      <c r="A32" s="34" t="s">
        <v>35</v>
      </c>
      <c r="B32" s="40" t="s">
        <v>36</v>
      </c>
      <c r="C32" s="5">
        <v>54543</v>
      </c>
      <c r="D32" s="4">
        <v>90004.4</v>
      </c>
      <c r="E32" s="36"/>
      <c r="F32" s="4"/>
      <c r="G32" s="37">
        <v>3.3360000000000001E-2</v>
      </c>
      <c r="H32" s="2">
        <v>54543</v>
      </c>
      <c r="I32" s="4">
        <v>937.1</v>
      </c>
      <c r="J32" s="39">
        <v>1.7609999999999999</v>
      </c>
      <c r="K32" s="4">
        <v>1650.2</v>
      </c>
      <c r="L32" s="6">
        <v>90004.4</v>
      </c>
    </row>
    <row r="33" spans="1:13" s="20" customFormat="1" ht="12.75" x14ac:dyDescent="0.2">
      <c r="A33" s="34" t="s">
        <v>37</v>
      </c>
      <c r="B33" s="40" t="s">
        <v>72</v>
      </c>
      <c r="C33" s="5">
        <v>2176</v>
      </c>
      <c r="D33" s="4">
        <v>37665.699999999997</v>
      </c>
      <c r="E33" s="36"/>
      <c r="F33" s="4"/>
      <c r="G33" s="37">
        <v>1.33E-3</v>
      </c>
      <c r="H33" s="2">
        <v>2176</v>
      </c>
      <c r="I33" s="4">
        <v>9879.9</v>
      </c>
      <c r="J33" s="39">
        <v>1.752</v>
      </c>
      <c r="K33" s="4">
        <v>17309.599999999999</v>
      </c>
      <c r="L33" s="6">
        <v>37665.699999999997</v>
      </c>
    </row>
    <row r="34" spans="1:13" s="20" customFormat="1" ht="12" customHeight="1" x14ac:dyDescent="0.2">
      <c r="A34" s="34" t="s">
        <v>38</v>
      </c>
      <c r="B34" s="40" t="s">
        <v>65</v>
      </c>
      <c r="C34" s="5">
        <v>34906</v>
      </c>
      <c r="D34" s="4">
        <v>129638.39999999999</v>
      </c>
      <c r="E34" s="36"/>
      <c r="F34" s="4"/>
      <c r="G34" s="37">
        <v>2.1350000000000001E-2</v>
      </c>
      <c r="H34" s="2">
        <v>34906</v>
      </c>
      <c r="I34" s="4">
        <v>2119.8000000000002</v>
      </c>
      <c r="J34" s="39">
        <v>1.752</v>
      </c>
      <c r="K34" s="4">
        <v>3713.9</v>
      </c>
      <c r="L34" s="6">
        <v>129638.39999999999</v>
      </c>
    </row>
    <row r="35" spans="1:13" s="20" customFormat="1" ht="12.75" x14ac:dyDescent="0.2">
      <c r="A35" s="34" t="s">
        <v>66</v>
      </c>
      <c r="B35" s="40" t="s">
        <v>63</v>
      </c>
      <c r="C35" s="5">
        <v>429628</v>
      </c>
      <c r="D35" s="4">
        <v>392043.8</v>
      </c>
      <c r="E35" s="36"/>
      <c r="F35" s="4"/>
      <c r="G35" s="37">
        <v>0.26277</v>
      </c>
      <c r="H35" s="2">
        <v>429628</v>
      </c>
      <c r="I35" s="4">
        <v>584</v>
      </c>
      <c r="J35" s="39">
        <v>1.5629999999999999</v>
      </c>
      <c r="K35" s="4">
        <v>912.5</v>
      </c>
      <c r="L35" s="6">
        <v>392043.8</v>
      </c>
    </row>
    <row r="36" spans="1:13" s="20" customFormat="1" ht="12.75" x14ac:dyDescent="0.2">
      <c r="A36" s="34" t="s">
        <v>11</v>
      </c>
      <c r="B36" s="35" t="s">
        <v>39</v>
      </c>
      <c r="C36" s="41">
        <v>65</v>
      </c>
      <c r="D36" s="4">
        <v>363595</v>
      </c>
      <c r="E36" s="36"/>
      <c r="F36" s="4"/>
      <c r="G36" s="37">
        <v>4.0000000000000003E-5</v>
      </c>
      <c r="H36" s="2">
        <v>65</v>
      </c>
      <c r="I36" s="2"/>
      <c r="J36" s="2"/>
      <c r="K36" s="4">
        <v>5593769.2000000002</v>
      </c>
      <c r="L36" s="6">
        <v>363595</v>
      </c>
    </row>
    <row r="37" spans="1:13" s="33" customFormat="1" ht="15.75" x14ac:dyDescent="0.25">
      <c r="A37" s="28">
        <v>2</v>
      </c>
      <c r="B37" s="29" t="s">
        <v>40</v>
      </c>
      <c r="C37" s="42">
        <v>105767</v>
      </c>
      <c r="D37" s="31">
        <v>4404175.3</v>
      </c>
      <c r="E37" s="43">
        <v>5401</v>
      </c>
      <c r="F37" s="31">
        <v>254994.9</v>
      </c>
      <c r="G37" s="44">
        <v>6.7989999999999995E-2</v>
      </c>
      <c r="H37" s="43">
        <v>111168</v>
      </c>
      <c r="I37" s="43"/>
      <c r="J37" s="43"/>
      <c r="K37" s="31">
        <v>41911.1</v>
      </c>
      <c r="L37" s="32">
        <v>4659170.1999999993</v>
      </c>
    </row>
    <row r="38" spans="1:13" s="20" customFormat="1" ht="12.75" x14ac:dyDescent="0.2">
      <c r="A38" s="34" t="s">
        <v>12</v>
      </c>
      <c r="B38" s="45" t="s">
        <v>41</v>
      </c>
      <c r="C38" s="5">
        <v>85297</v>
      </c>
      <c r="D38" s="4">
        <v>2506785.9</v>
      </c>
      <c r="E38" s="36">
        <v>3733</v>
      </c>
      <c r="F38" s="4">
        <v>52967.4</v>
      </c>
      <c r="G38" s="46">
        <v>5.4453000000000001E-2</v>
      </c>
      <c r="H38" s="2">
        <v>89030</v>
      </c>
      <c r="I38" s="2"/>
      <c r="J38" s="2"/>
      <c r="K38" s="4">
        <v>28751.599999999999</v>
      </c>
      <c r="L38" s="6">
        <v>2559753.2999999998</v>
      </c>
      <c r="M38" s="47"/>
    </row>
    <row r="39" spans="1:13" s="20" customFormat="1" ht="12.75" x14ac:dyDescent="0.2">
      <c r="A39" s="34" t="s">
        <v>13</v>
      </c>
      <c r="B39" s="45" t="s">
        <v>58</v>
      </c>
      <c r="C39" s="5">
        <v>12970</v>
      </c>
      <c r="D39" s="4">
        <v>1016707.5</v>
      </c>
      <c r="E39" s="36">
        <v>513</v>
      </c>
      <c r="F39" s="4">
        <v>76542.899999999994</v>
      </c>
      <c r="G39" s="46">
        <v>8.2470000000000009E-3</v>
      </c>
      <c r="H39" s="2">
        <v>13483</v>
      </c>
      <c r="I39" s="2"/>
      <c r="J39" s="2"/>
      <c r="K39" s="4">
        <v>81083.600000000006</v>
      </c>
      <c r="L39" s="6">
        <v>1093250.3999999999</v>
      </c>
      <c r="M39" s="47"/>
    </row>
    <row r="40" spans="1:13" s="20" customFormat="1" ht="12.75" x14ac:dyDescent="0.2">
      <c r="A40" s="34" t="s">
        <v>14</v>
      </c>
      <c r="B40" s="45" t="s">
        <v>79</v>
      </c>
      <c r="C40" s="5">
        <v>600</v>
      </c>
      <c r="D40" s="4">
        <v>134798.9</v>
      </c>
      <c r="E40" s="36">
        <v>1155</v>
      </c>
      <c r="F40" s="4">
        <v>125484.6</v>
      </c>
      <c r="G40" s="46">
        <v>1.073E-3</v>
      </c>
      <c r="H40" s="2">
        <v>1755</v>
      </c>
      <c r="I40" s="2"/>
      <c r="J40" s="2"/>
      <c r="K40" s="4">
        <v>148309.70000000001</v>
      </c>
      <c r="L40" s="6">
        <v>260283.5</v>
      </c>
      <c r="M40" s="47"/>
    </row>
    <row r="41" spans="1:13" s="20" customFormat="1" ht="12.75" x14ac:dyDescent="0.2">
      <c r="A41" s="34" t="s">
        <v>15</v>
      </c>
      <c r="B41" s="45" t="s">
        <v>42</v>
      </c>
      <c r="C41" s="5">
        <v>6900</v>
      </c>
      <c r="D41" s="4">
        <v>745883</v>
      </c>
      <c r="E41" s="36"/>
      <c r="F41" s="4"/>
      <c r="G41" s="4"/>
      <c r="H41" s="2">
        <v>6900</v>
      </c>
      <c r="I41" s="2"/>
      <c r="J41" s="2"/>
      <c r="K41" s="4">
        <v>108099</v>
      </c>
      <c r="L41" s="6">
        <v>745883</v>
      </c>
      <c r="M41" s="47"/>
    </row>
    <row r="42" spans="1:13" s="33" customFormat="1" ht="15.75" x14ac:dyDescent="0.25">
      <c r="A42" s="28">
        <v>3</v>
      </c>
      <c r="B42" s="29" t="s">
        <v>43</v>
      </c>
      <c r="C42" s="42">
        <v>270545</v>
      </c>
      <c r="D42" s="31">
        <v>18055151.899999999</v>
      </c>
      <c r="E42" s="43">
        <v>17688</v>
      </c>
      <c r="F42" s="31">
        <v>1051838.6000000001</v>
      </c>
      <c r="G42" s="44">
        <v>0.17629</v>
      </c>
      <c r="H42" s="43">
        <v>288233</v>
      </c>
      <c r="I42" s="43"/>
      <c r="J42" s="43"/>
      <c r="K42" s="31">
        <v>66290.100000000006</v>
      </c>
      <c r="L42" s="32">
        <v>19106990.499999996</v>
      </c>
    </row>
    <row r="43" spans="1:13" s="20" customFormat="1" ht="12.75" x14ac:dyDescent="0.2">
      <c r="A43" s="34" t="s">
        <v>44</v>
      </c>
      <c r="B43" s="45" t="s">
        <v>70</v>
      </c>
      <c r="C43" s="48">
        <v>213041</v>
      </c>
      <c r="D43" s="3">
        <v>10923616.6</v>
      </c>
      <c r="E43" s="36">
        <v>16894</v>
      </c>
      <c r="F43" s="4">
        <v>958873.7</v>
      </c>
      <c r="G43" s="37">
        <v>0.14063000000000001</v>
      </c>
      <c r="H43" s="2">
        <v>229935</v>
      </c>
      <c r="I43" s="2"/>
      <c r="J43" s="2"/>
      <c r="K43" s="4">
        <v>51677.599999999999</v>
      </c>
      <c r="L43" s="6">
        <v>11882490.299999999</v>
      </c>
    </row>
    <row r="44" spans="1:13" s="20" customFormat="1" ht="12.75" x14ac:dyDescent="0.2">
      <c r="A44" s="34" t="s">
        <v>45</v>
      </c>
      <c r="B44" s="35" t="s">
        <v>59</v>
      </c>
      <c r="C44" s="48">
        <v>15854.999999999998</v>
      </c>
      <c r="D44" s="3">
        <v>2095212.3</v>
      </c>
      <c r="E44" s="36">
        <v>785</v>
      </c>
      <c r="F44" s="4">
        <v>92656.8</v>
      </c>
      <c r="G44" s="37">
        <v>1.018E-2</v>
      </c>
      <c r="H44" s="2">
        <v>16640</v>
      </c>
      <c r="I44" s="2"/>
      <c r="J44" s="2"/>
      <c r="K44" s="4">
        <v>131482.5</v>
      </c>
      <c r="L44" s="6">
        <v>2187869.1</v>
      </c>
      <c r="M44" s="47"/>
    </row>
    <row r="45" spans="1:13" s="20" customFormat="1" ht="12.75" x14ac:dyDescent="0.2">
      <c r="A45" s="34" t="s">
        <v>46</v>
      </c>
      <c r="B45" s="35" t="s">
        <v>60</v>
      </c>
      <c r="C45" s="48">
        <v>7172</v>
      </c>
      <c r="D45" s="3">
        <v>451228.6</v>
      </c>
      <c r="E45" s="36"/>
      <c r="F45" s="4"/>
      <c r="G45" s="37">
        <v>4.3899999999999998E-3</v>
      </c>
      <c r="H45" s="2">
        <v>7172</v>
      </c>
      <c r="I45" s="2"/>
      <c r="J45" s="2"/>
      <c r="K45" s="4">
        <v>62915.3</v>
      </c>
      <c r="L45" s="6">
        <v>451228.6</v>
      </c>
    </row>
    <row r="46" spans="1:13" s="20" customFormat="1" ht="12.75" x14ac:dyDescent="0.2">
      <c r="A46" s="34" t="s">
        <v>47</v>
      </c>
      <c r="B46" s="35" t="s">
        <v>61</v>
      </c>
      <c r="C46" s="48">
        <v>1250</v>
      </c>
      <c r="D46" s="3">
        <v>85632.2</v>
      </c>
      <c r="E46" s="36">
        <v>9</v>
      </c>
      <c r="F46" s="4">
        <v>308.10000000000002</v>
      </c>
      <c r="G46" s="37">
        <v>7.6999999999999996E-4</v>
      </c>
      <c r="H46" s="2">
        <v>1259</v>
      </c>
      <c r="I46" s="2"/>
      <c r="J46" s="2"/>
      <c r="K46" s="4">
        <v>68260.800000000003</v>
      </c>
      <c r="L46" s="6">
        <v>85940.3</v>
      </c>
    </row>
    <row r="47" spans="1:13" s="20" customFormat="1" ht="12.75" x14ac:dyDescent="0.2">
      <c r="A47" s="34" t="s">
        <v>62</v>
      </c>
      <c r="B47" s="35" t="s">
        <v>71</v>
      </c>
      <c r="C47" s="48">
        <v>26776.000000000004</v>
      </c>
      <c r="D47" s="3">
        <v>3095895.5</v>
      </c>
      <c r="E47" s="36"/>
      <c r="F47" s="4"/>
      <c r="G47" s="37">
        <v>1.6379999999999999E-2</v>
      </c>
      <c r="H47" s="2">
        <v>26776.000000000004</v>
      </c>
      <c r="I47" s="2"/>
      <c r="J47" s="2"/>
      <c r="K47" s="4">
        <v>115622</v>
      </c>
      <c r="L47" s="6">
        <v>3095895.5</v>
      </c>
    </row>
    <row r="48" spans="1:13" s="20" customFormat="1" ht="12.75" x14ac:dyDescent="0.2">
      <c r="A48" s="34" t="s">
        <v>68</v>
      </c>
      <c r="B48" s="45" t="s">
        <v>48</v>
      </c>
      <c r="C48" s="48">
        <v>6451</v>
      </c>
      <c r="D48" s="3">
        <v>1403566.7</v>
      </c>
      <c r="E48" s="36"/>
      <c r="F48" s="4"/>
      <c r="G48" s="37">
        <v>3.9500000000000004E-3</v>
      </c>
      <c r="H48" s="2">
        <v>6451</v>
      </c>
      <c r="I48" s="2"/>
      <c r="J48" s="2"/>
      <c r="K48" s="4">
        <v>217573.5</v>
      </c>
      <c r="L48" s="6">
        <v>1403566.7</v>
      </c>
    </row>
    <row r="49" spans="1:12" s="33" customFormat="1" ht="15.75" x14ac:dyDescent="0.25">
      <c r="A49" s="28">
        <v>4</v>
      </c>
      <c r="B49" s="29" t="s">
        <v>49</v>
      </c>
      <c r="C49" s="42">
        <v>492121</v>
      </c>
      <c r="D49" s="31">
        <v>2682734.3000000003</v>
      </c>
      <c r="E49" s="43">
        <v>23993</v>
      </c>
      <c r="F49" s="31">
        <v>69747.199999999997</v>
      </c>
      <c r="G49" s="44">
        <v>0.31567000000000001</v>
      </c>
      <c r="H49" s="43">
        <v>516114</v>
      </c>
      <c r="I49" s="43"/>
      <c r="J49" s="43"/>
      <c r="K49" s="31">
        <v>5333.1</v>
      </c>
      <c r="L49" s="32">
        <v>2752481.5000000005</v>
      </c>
    </row>
    <row r="50" spans="1:12" s="20" customFormat="1" ht="12.75" x14ac:dyDescent="0.2">
      <c r="A50" s="34" t="s">
        <v>50</v>
      </c>
      <c r="B50" s="45" t="s">
        <v>51</v>
      </c>
      <c r="C50" s="49">
        <v>492019</v>
      </c>
      <c r="D50" s="4">
        <v>2678016.1</v>
      </c>
      <c r="E50" s="2"/>
      <c r="F50" s="4"/>
      <c r="G50" s="4"/>
      <c r="H50" s="2">
        <v>516012</v>
      </c>
      <c r="I50" s="4">
        <v>2713.4</v>
      </c>
      <c r="J50" s="39">
        <v>1.7520011793322032</v>
      </c>
      <c r="K50" s="4">
        <v>5325</v>
      </c>
      <c r="L50" s="6">
        <v>2747763.3000000003</v>
      </c>
    </row>
    <row r="51" spans="1:12" s="20" customFormat="1" ht="12.75" x14ac:dyDescent="0.2">
      <c r="A51" s="34" t="s">
        <v>52</v>
      </c>
      <c r="B51" s="45" t="s">
        <v>53</v>
      </c>
      <c r="C51" s="49">
        <v>102</v>
      </c>
      <c r="D51" s="4">
        <v>4718.2</v>
      </c>
      <c r="E51" s="2"/>
      <c r="F51" s="4"/>
      <c r="G51" s="4"/>
      <c r="H51" s="2">
        <v>102</v>
      </c>
      <c r="I51" s="2"/>
      <c r="J51" s="2"/>
      <c r="K51" s="4">
        <v>46256.9</v>
      </c>
      <c r="L51" s="6">
        <v>4718.2</v>
      </c>
    </row>
    <row r="52" spans="1:12" s="33" customFormat="1" ht="16.5" thickBot="1" x14ac:dyDescent="0.3">
      <c r="A52" s="50">
        <v>5</v>
      </c>
      <c r="B52" s="51" t="s">
        <v>10</v>
      </c>
      <c r="C52" s="52"/>
      <c r="D52" s="53">
        <v>43549292</v>
      </c>
      <c r="E52" s="54"/>
      <c r="F52" s="53">
        <v>1583903.7</v>
      </c>
      <c r="G52" s="53"/>
      <c r="H52" s="55"/>
      <c r="I52" s="55"/>
      <c r="J52" s="55"/>
      <c r="K52" s="53"/>
      <c r="L52" s="56">
        <v>45133195.699999996</v>
      </c>
    </row>
    <row r="53" spans="1:12" x14ac:dyDescent="0.25">
      <c r="A53" s="57" t="s">
        <v>54</v>
      </c>
      <c r="B53" s="8" t="s">
        <v>86</v>
      </c>
      <c r="F53" s="18"/>
    </row>
    <row r="54" spans="1:12" x14ac:dyDescent="0.25">
      <c r="A54" s="57" t="s">
        <v>87</v>
      </c>
      <c r="B54" s="8" t="s">
        <v>88</v>
      </c>
      <c r="F54" s="18"/>
    </row>
    <row r="55" spans="1:12" x14ac:dyDescent="0.25">
      <c r="A55" s="57" t="s">
        <v>98</v>
      </c>
      <c r="B55" s="8" t="s">
        <v>99</v>
      </c>
      <c r="F55" s="18"/>
    </row>
    <row r="56" spans="1:12" ht="15" customHeight="1" x14ac:dyDescent="0.25">
      <c r="A56" s="64" t="s">
        <v>1</v>
      </c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</row>
    <row r="57" spans="1:12" x14ac:dyDescent="0.25">
      <c r="F57" s="18"/>
    </row>
    <row r="58" spans="1:12" ht="18.75" customHeight="1" x14ac:dyDescent="0.3">
      <c r="A58" s="65" t="s">
        <v>80</v>
      </c>
      <c r="B58" s="65"/>
      <c r="C58" s="65"/>
      <c r="D58" s="65"/>
      <c r="E58" s="65"/>
      <c r="F58" s="65"/>
      <c r="G58" s="65"/>
      <c r="H58" s="65"/>
      <c r="I58" s="58"/>
      <c r="J58" s="58"/>
      <c r="K58" s="59" t="s">
        <v>3</v>
      </c>
      <c r="L58" s="18"/>
    </row>
    <row r="59" spans="1:12" ht="52.5" customHeight="1" x14ac:dyDescent="0.25">
      <c r="D59" s="60"/>
      <c r="E59" s="18"/>
      <c r="F59" s="60"/>
      <c r="G59" s="16"/>
      <c r="H59" s="60"/>
      <c r="I59" s="60"/>
      <c r="J59" s="60"/>
      <c r="L59" s="61"/>
    </row>
    <row r="60" spans="1:12" ht="52.5" customHeight="1" x14ac:dyDescent="0.25">
      <c r="E60" s="18"/>
      <c r="K60" s="18"/>
      <c r="L60" s="16"/>
    </row>
    <row r="61" spans="1:12" ht="18.75" customHeight="1" x14ac:dyDescent="0.3">
      <c r="A61" s="65" t="s">
        <v>81</v>
      </c>
      <c r="B61" s="65"/>
      <c r="C61" s="65"/>
      <c r="D61" s="65"/>
      <c r="E61" s="65"/>
      <c r="F61" s="65"/>
      <c r="G61" s="65"/>
      <c r="H61" s="65"/>
      <c r="I61" s="58"/>
      <c r="J61" s="58"/>
      <c r="K61" s="59" t="s">
        <v>2</v>
      </c>
      <c r="L61" s="18"/>
    </row>
    <row r="62" spans="1:12" ht="52.5" customHeight="1" x14ac:dyDescent="0.25">
      <c r="K62" s="18"/>
    </row>
    <row r="63" spans="1:12" ht="52.5" customHeight="1" x14ac:dyDescent="0.25"/>
    <row r="64" spans="1:12" ht="18.75" customHeight="1" x14ac:dyDescent="0.3">
      <c r="A64" s="65" t="s">
        <v>82</v>
      </c>
      <c r="B64" s="65"/>
      <c r="C64" s="65"/>
      <c r="D64" s="65"/>
      <c r="E64" s="65"/>
      <c r="F64" s="65"/>
      <c r="G64" s="65"/>
      <c r="H64" s="65"/>
      <c r="I64" s="58"/>
      <c r="J64" s="58"/>
      <c r="K64" s="59" t="s">
        <v>5</v>
      </c>
    </row>
    <row r="65" spans="1:11" ht="52.5" customHeight="1" x14ac:dyDescent="0.25"/>
    <row r="66" spans="1:11" ht="52.5" customHeight="1" x14ac:dyDescent="0.25"/>
    <row r="67" spans="1:11" ht="18.75" customHeight="1" x14ac:dyDescent="0.3">
      <c r="A67" s="65" t="s">
        <v>83</v>
      </c>
      <c r="B67" s="65"/>
      <c r="C67" s="65"/>
      <c r="D67" s="65"/>
      <c r="E67" s="65"/>
      <c r="F67" s="65"/>
      <c r="G67" s="65"/>
      <c r="H67" s="65"/>
      <c r="I67" s="58"/>
      <c r="J67" s="58"/>
      <c r="K67" s="59" t="s">
        <v>100</v>
      </c>
    </row>
    <row r="68" spans="1:11" ht="52.5" customHeight="1" x14ac:dyDescent="0.25"/>
    <row r="69" spans="1:11" ht="52.5" customHeight="1" x14ac:dyDescent="0.25"/>
    <row r="70" spans="1:11" ht="39" customHeight="1" x14ac:dyDescent="0.25">
      <c r="A70" s="85" t="s">
        <v>85</v>
      </c>
      <c r="B70" s="85"/>
      <c r="C70" s="85"/>
      <c r="D70" s="85"/>
      <c r="E70" s="85"/>
      <c r="F70" s="85"/>
      <c r="G70" s="85"/>
      <c r="H70" s="85"/>
      <c r="I70" s="62"/>
      <c r="J70" s="62"/>
      <c r="K70" s="63" t="s">
        <v>69</v>
      </c>
    </row>
    <row r="71" spans="1:11" ht="52.5" customHeight="1" x14ac:dyDescent="0.25"/>
    <row r="72" spans="1:11" ht="52.5" customHeight="1" x14ac:dyDescent="0.25"/>
    <row r="73" spans="1:11" ht="18.75" customHeight="1" x14ac:dyDescent="0.3">
      <c r="A73" s="65" t="s">
        <v>84</v>
      </c>
      <c r="B73" s="65"/>
      <c r="C73" s="65"/>
      <c r="D73" s="65"/>
      <c r="E73" s="65"/>
      <c r="F73" s="65"/>
      <c r="G73" s="65"/>
      <c r="H73" s="65"/>
      <c r="I73" s="58"/>
      <c r="J73" s="58"/>
      <c r="K73" s="59" t="s">
        <v>4</v>
      </c>
    </row>
  </sheetData>
  <mergeCells count="27">
    <mergeCell ref="A61:H61"/>
    <mergeCell ref="A64:H64"/>
    <mergeCell ref="A67:H67"/>
    <mergeCell ref="A70:H70"/>
    <mergeCell ref="A73:H73"/>
    <mergeCell ref="J18:J19"/>
    <mergeCell ref="E1:L1"/>
    <mergeCell ref="E2:L2"/>
    <mergeCell ref="E3:L3"/>
    <mergeCell ref="E5:L5"/>
    <mergeCell ref="E6:L6"/>
    <mergeCell ref="A56:L56"/>
    <mergeCell ref="A58:H58"/>
    <mergeCell ref="E7:L7"/>
    <mergeCell ref="E8:L8"/>
    <mergeCell ref="L18:L19"/>
    <mergeCell ref="E17:F18"/>
    <mergeCell ref="G17:L17"/>
    <mergeCell ref="A10:L10"/>
    <mergeCell ref="A16:A19"/>
    <mergeCell ref="B16:B19"/>
    <mergeCell ref="C16:L16"/>
    <mergeCell ref="C17:D18"/>
    <mergeCell ref="G18:G19"/>
    <mergeCell ref="H18:H19"/>
    <mergeCell ref="K18:K19"/>
    <mergeCell ref="I18:I19"/>
  </mergeCells>
  <conditionalFormatting sqref="K58">
    <cfRule type="cellIs" dxfId="8" priority="9" operator="lessThan">
      <formula>0</formula>
    </cfRule>
  </conditionalFormatting>
  <conditionalFormatting sqref="A58">
    <cfRule type="cellIs" dxfId="7" priority="8" operator="lessThan">
      <formula>0</formula>
    </cfRule>
  </conditionalFormatting>
  <conditionalFormatting sqref="A61 K61">
    <cfRule type="cellIs" dxfId="6" priority="7" operator="lessThan">
      <formula>0</formula>
    </cfRule>
  </conditionalFormatting>
  <conditionalFormatting sqref="A64 K64">
    <cfRule type="cellIs" dxfId="5" priority="6" operator="lessThan">
      <formula>0</formula>
    </cfRule>
  </conditionalFormatting>
  <conditionalFormatting sqref="K67">
    <cfRule type="cellIs" dxfId="4" priority="5" operator="lessThan">
      <formula>0</formula>
    </cfRule>
  </conditionalFormatting>
  <conditionalFormatting sqref="A67">
    <cfRule type="cellIs" dxfId="3" priority="4" operator="lessThan">
      <formula>0</formula>
    </cfRule>
  </conditionalFormatting>
  <conditionalFormatting sqref="K70 A70">
    <cfRule type="cellIs" dxfId="2" priority="3" operator="lessThan">
      <formula>0</formula>
    </cfRule>
  </conditionalFormatting>
  <conditionalFormatting sqref="A73">
    <cfRule type="cellIs" dxfId="1" priority="2" operator="lessThan">
      <formula>0</formula>
    </cfRule>
  </conditionalFormatting>
  <conditionalFormatting sqref="K73">
    <cfRule type="cellIs" dxfId="0" priority="1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ТП ОМС ХМАО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2021-11-29T05:50:48Z</cp:lastPrinted>
  <dcterms:created xsi:type="dcterms:W3CDTF">2015-08-28T06:00:08Z</dcterms:created>
  <dcterms:modified xsi:type="dcterms:W3CDTF">2021-11-30T06:07:14Z</dcterms:modified>
</cp:coreProperties>
</file>